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HPLC\HPLC sous Contrôle\chapitre 6\"/>
    </mc:Choice>
  </mc:AlternateContent>
  <xr:revisionPtr revIDLastSave="0" documentId="8_{07A5B0CD-939F-4A73-B267-50A104C7A2B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Résumé_Exécutif" sheetId="1" r:id="rId1"/>
    <sheet name="Résultats_Détaillés" sheetId="2" r:id="rId2"/>
    <sheet name="Statistiques_Complètes" sheetId="3" r:id="rId3"/>
    <sheet name="Tableau_de_Bord" sheetId="4" r:id="rId4"/>
  </sheets>
  <definedNames>
    <definedName name="_xlnm._FilterDatabase" localSheetId="1" hidden="1">Résultats_Détaillés!$A$3:$N$21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2" l="1"/>
  <c r="F23" i="2"/>
  <c r="E23" i="2"/>
  <c r="G22" i="2"/>
  <c r="F22" i="2"/>
  <c r="E22" i="2"/>
  <c r="L21" i="2"/>
  <c r="K21" i="2"/>
  <c r="I21" i="2"/>
  <c r="J21" i="2" s="1"/>
  <c r="H21" i="2"/>
  <c r="N21" i="2" s="1"/>
  <c r="L20" i="2"/>
  <c r="K20" i="2"/>
  <c r="I20" i="2"/>
  <c r="N20" i="2" s="1"/>
  <c r="H20" i="2"/>
  <c r="L19" i="2"/>
  <c r="K19" i="2"/>
  <c r="I19" i="2"/>
  <c r="J19" i="2" s="1"/>
  <c r="H19" i="2"/>
  <c r="M19" i="2" s="1"/>
  <c r="L18" i="2"/>
  <c r="K18" i="2"/>
  <c r="I18" i="2"/>
  <c r="N18" i="2" s="1"/>
  <c r="H18" i="2"/>
  <c r="L17" i="2"/>
  <c r="K17" i="2"/>
  <c r="I17" i="2"/>
  <c r="J17" i="2" s="1"/>
  <c r="H17" i="2"/>
  <c r="N17" i="2" s="1"/>
  <c r="L16" i="2"/>
  <c r="K16" i="2"/>
  <c r="I16" i="2"/>
  <c r="J16" i="2" s="1"/>
  <c r="H16" i="2"/>
  <c r="N16" i="2" s="1"/>
  <c r="L15" i="2"/>
  <c r="K15" i="2"/>
  <c r="I15" i="2"/>
  <c r="J15" i="2" s="1"/>
  <c r="H15" i="2"/>
  <c r="N15" i="2" s="1"/>
  <c r="L14" i="2"/>
  <c r="K14" i="2"/>
  <c r="J14" i="2"/>
  <c r="I14" i="2"/>
  <c r="M14" i="2" s="1"/>
  <c r="H14" i="2"/>
  <c r="N14" i="2" s="1"/>
  <c r="L13" i="2"/>
  <c r="L23" i="2" s="1"/>
  <c r="K13" i="2"/>
  <c r="K23" i="2" s="1"/>
  <c r="I13" i="2"/>
  <c r="M13" i="2" s="1"/>
  <c r="H13" i="2"/>
  <c r="N13" i="2" s="1"/>
  <c r="L12" i="2"/>
  <c r="K12" i="2"/>
  <c r="I12" i="2"/>
  <c r="J12" i="2" s="1"/>
  <c r="H12" i="2"/>
  <c r="N12" i="2" s="1"/>
  <c r="L11" i="2"/>
  <c r="K11" i="2"/>
  <c r="I11" i="2"/>
  <c r="M11" i="2" s="1"/>
  <c r="H11" i="2"/>
  <c r="N11" i="2" s="1"/>
  <c r="L10" i="2"/>
  <c r="K10" i="2"/>
  <c r="I10" i="2"/>
  <c r="J10" i="2" s="1"/>
  <c r="H10" i="2"/>
  <c r="M10" i="2" s="1"/>
  <c r="L9" i="2"/>
  <c r="K9" i="2"/>
  <c r="I9" i="2"/>
  <c r="J9" i="2" s="1"/>
  <c r="H9" i="2"/>
  <c r="N9" i="2" s="1"/>
  <c r="L8" i="2"/>
  <c r="K8" i="2"/>
  <c r="J8" i="2"/>
  <c r="I8" i="2"/>
  <c r="H8" i="2"/>
  <c r="N8" i="2" s="1"/>
  <c r="M7" i="2"/>
  <c r="L7" i="2"/>
  <c r="K7" i="2"/>
  <c r="J7" i="2"/>
  <c r="I7" i="2"/>
  <c r="H7" i="2"/>
  <c r="N7" i="2" s="1"/>
  <c r="M6" i="2"/>
  <c r="L6" i="2"/>
  <c r="K6" i="2"/>
  <c r="I6" i="2"/>
  <c r="H6" i="2"/>
  <c r="N6" i="2" s="1"/>
  <c r="M5" i="2"/>
  <c r="L5" i="2"/>
  <c r="K5" i="2"/>
  <c r="I5" i="2"/>
  <c r="J5" i="2" s="1"/>
  <c r="H5" i="2"/>
  <c r="N5" i="2" s="1"/>
  <c r="L4" i="2"/>
  <c r="L22" i="2" s="1"/>
  <c r="K4" i="2"/>
  <c r="K22" i="2" s="1"/>
  <c r="I4" i="2"/>
  <c r="I22" i="2" s="1"/>
  <c r="H4" i="2"/>
  <c r="N4" i="2" s="1"/>
  <c r="J11" i="2" l="1"/>
  <c r="N19" i="2"/>
  <c r="N23" i="2" s="1"/>
  <c r="J18" i="2"/>
  <c r="M21" i="2"/>
  <c r="N10" i="2"/>
  <c r="N22" i="2" s="1"/>
  <c r="M17" i="2"/>
  <c r="M12" i="2"/>
  <c r="J4" i="2"/>
  <c r="J6" i="2"/>
  <c r="M9" i="2"/>
  <c r="M4" i="2"/>
  <c r="J13" i="2"/>
  <c r="M16" i="2"/>
  <c r="J20" i="2"/>
  <c r="M18" i="2"/>
  <c r="H23" i="2"/>
  <c r="I23" i="2"/>
  <c r="M20" i="2"/>
  <c r="H22" i="2"/>
  <c r="M8" i="2"/>
  <c r="M15" i="2"/>
  <c r="M23" i="2" s="1"/>
  <c r="J22" i="2" l="1"/>
  <c r="J23" i="2"/>
  <c r="M22" i="2"/>
</calcChain>
</file>

<file path=xl/sharedStrings.xml><?xml version="1.0" encoding="utf-8"?>
<sst xmlns="http://schemas.openxmlformats.org/spreadsheetml/2006/main" count="414" uniqueCount="267">
  <si>
    <t>RAPPORT FINAL – TRANSFERT DE MÉTHODE ANALYTIQUE</t>
  </si>
  <si>
    <t>ICH Q2(R2) – Section 7 / Chapitre 6  |  Méthode HPLC Dosage Principe Actif X  |  Réf. QC-TM-2025-001</t>
  </si>
  <si>
    <t>1. IDENTIFICATION DU RAPPORT</t>
  </si>
  <si>
    <t>Référence document</t>
  </si>
  <si>
    <t>QC-TM-2025-001-RPT-v1.0</t>
  </si>
  <si>
    <t>Produit</t>
  </si>
  <si>
    <t>Principe Actif X – Comprimé 100 mg</t>
  </si>
  <si>
    <t>Méthode</t>
  </si>
  <si>
    <t>Dosage HPLC phase inverse – Colonne C18 – UV 254 nm</t>
  </si>
  <si>
    <t>Laboratoire Émetteur</t>
  </si>
  <si>
    <t>Site A – Unité R&amp;D Analytique</t>
  </si>
  <si>
    <t>Laboratoire Récepteur</t>
  </si>
  <si>
    <t>Site B – Contrôle Qualité Production</t>
  </si>
  <si>
    <t>Période d'étude</t>
  </si>
  <si>
    <t>10 janvier 2025 – 10 février 2025</t>
  </si>
  <si>
    <t>Date du rapport</t>
  </si>
  <si>
    <t>18 mars 2025</t>
  </si>
  <si>
    <t>Responsable rédaction</t>
  </si>
  <si>
    <t>Statut</t>
  </si>
  <si>
    <t>RAPPORT FINAL – DÉCISION RENDUE</t>
  </si>
  <si>
    <t>2. DÉCISION DE TRANSFERT</t>
  </si>
  <si>
    <t>✅  TRANSFERT DE MÉTHODE ACCEPTÉ – SANS RESTRICTION</t>
  </si>
  <si>
    <t>8 / 8 paramètres ICH Q2(R2) conformes  |  p-valeur t-test = 0.68 &gt; 0.05  |  RSD ≤ 0.62 %  |  R² ≥ 0.9997  |  Récupération 98–102 % ✓</t>
  </si>
  <si>
    <t>3. SYNTHÈSE DES CRITÈRES D'ACCEPTATION</t>
  </si>
  <si>
    <t>Paramètre Analytique</t>
  </si>
  <si>
    <t>Critère ICH Q2(R2)</t>
  </si>
  <si>
    <t>Résultat Émetteur</t>
  </si>
  <si>
    <t>Résultat Récepteur</t>
  </si>
  <si>
    <t>Δ</t>
  </si>
  <si>
    <t>Tolérance Δ</t>
  </si>
  <si>
    <t>Statut Final</t>
  </si>
  <si>
    <t>Exactitude – Récupération (%)</t>
  </si>
  <si>
    <t>98.0 – 102.0 %</t>
  </si>
  <si>
    <t>100.12 %</t>
  </si>
  <si>
    <t>100.04 %</t>
  </si>
  <si>
    <t>0.08 %</t>
  </si>
  <si>
    <t>≤ 2.0 %</t>
  </si>
  <si>
    <t>✓ CONFORME</t>
  </si>
  <si>
    <t>Précision intra-jour (RSD %)</t>
  </si>
  <si>
    <t>0.45 %</t>
  </si>
  <si>
    <t>0.62 %</t>
  </si>
  <si>
    <t>0.17 %</t>
  </si>
  <si>
    <t>≤ 0.5 %</t>
  </si>
  <si>
    <t>Précision inter-jours (RSD %)</t>
  </si>
  <si>
    <t>≤ 3.0 %</t>
  </si>
  <si>
    <t>0.82 %</t>
  </si>
  <si>
    <t>0.95 %</t>
  </si>
  <si>
    <t>0.13 %</t>
  </si>
  <si>
    <t>≤ 1.0 %</t>
  </si>
  <si>
    <t>Linéarité – R²</t>
  </si>
  <si>
    <t>≥ 0.999</t>
  </si>
  <si>
    <t>0.9998</t>
  </si>
  <si>
    <t>0.9997</t>
  </si>
  <si>
    <t>0.0001</t>
  </si>
  <si>
    <t>≤ 0.001</t>
  </si>
  <si>
    <t>Spécificité – Résolution Rs</t>
  </si>
  <si>
    <t>≥ 1.5</t>
  </si>
  <si>
    <t>2.3</t>
  </si>
  <si>
    <t>2.2</t>
  </si>
  <si>
    <t>0.1</t>
  </si>
  <si>
    <t>≤ 0.3</t>
  </si>
  <si>
    <t>Robustesse – Horwitz RSD</t>
  </si>
  <si>
    <t>≤ 2×PRSD</t>
  </si>
  <si>
    <t>1.12 %</t>
  </si>
  <si>
    <t>1.24 %</t>
  </si>
  <si>
    <t>0.12 %</t>
  </si>
  <si>
    <t>PRSD=1.94 %</t>
  </si>
  <si>
    <t>LOD (%)</t>
  </si>
  <si>
    <t>≤ 0.05 %</t>
  </si>
  <si>
    <t>0.02 %</t>
  </si>
  <si>
    <t>0.00 %</t>
  </si>
  <si>
    <t>LOQ (%)</t>
  </si>
  <si>
    <t>≤ 0.10 %</t>
  </si>
  <si>
    <t>0.05 %</t>
  </si>
  <si>
    <t>4. RECOMMANDATIONS &amp; PROCHAINES ÉTAPES</t>
  </si>
  <si>
    <t xml:space="preserve">  →  Émettre le SOP mis à jour pour le Lab Récepteur dans les 10 jours ouvrés.</t>
  </si>
  <si>
    <t xml:space="preserve">  →  Planifier la qualification de performance (PQ) des équipements HPLC du Site B.</t>
  </si>
  <si>
    <t xml:space="preserve">  →  Archiver l'ensemble des données brutes, chromatogrammes et fichiers Minitab.</t>
  </si>
  <si>
    <t xml:space="preserve">  →  Programmer une revue de méthode annuelle (revalidation partielle si dérive détectée).</t>
  </si>
  <si>
    <t xml:space="preserve">  →  Partager le rapport avec l'Assurance Qualité Réglementaire pour dossier AMM.</t>
  </si>
  <si>
    <t>RÉSULTATS DÉTAILLÉS – RÉCUPÉRATION (%) PAR LABORATOIRE / NIVEAU / JOUR</t>
  </si>
  <si>
    <t>Labo</t>
  </si>
  <si>
    <t>Analyste</t>
  </si>
  <si>
    <t>Jour</t>
  </si>
  <si>
    <t>Niveau</t>
  </si>
  <si>
    <t>Rep. 1</t>
  </si>
  <si>
    <t>Rep. 2</t>
  </si>
  <si>
    <t>Rep. 3</t>
  </si>
  <si>
    <t>Moyenne</t>
  </si>
  <si>
    <t>Écart-type</t>
  </si>
  <si>
    <t>RSD (%)</t>
  </si>
  <si>
    <t>Min</t>
  </si>
  <si>
    <t>Max</t>
  </si>
  <si>
    <t>IC95% L</t>
  </si>
  <si>
    <t>IC95% H</t>
  </si>
  <si>
    <t>Émetteur</t>
  </si>
  <si>
    <t>J1</t>
  </si>
  <si>
    <t>80%</t>
  </si>
  <si>
    <t>100%</t>
  </si>
  <si>
    <t>120%</t>
  </si>
  <si>
    <t>J2</t>
  </si>
  <si>
    <t>J3</t>
  </si>
  <si>
    <t>Récepteur</t>
  </si>
  <si>
    <t>MOYENNE GLOBALE – ÉMETTEUR</t>
  </si>
  <si>
    <t>MOYENNE GLOBALE – RÉCEPTEUR</t>
  </si>
  <si>
    <t>ANALYSE STATISTIQUE COMPLÈTE – RAPPORT DE TRANSFERT ICH Q2(R2)</t>
  </si>
  <si>
    <t>A. TEST DE NORMALITÉ (Shapiro-Wilk approché)</t>
  </si>
  <si>
    <t>Groupe</t>
  </si>
  <si>
    <t>N</t>
  </si>
  <si>
    <t>W stat.</t>
  </si>
  <si>
    <t>p-valeur (approx.)</t>
  </si>
  <si>
    <t>Seuil α</t>
  </si>
  <si>
    <t>Décision</t>
  </si>
  <si>
    <t>Distribution</t>
  </si>
  <si>
    <t>Émetteur – Toutes mesures</t>
  </si>
  <si>
    <t>H0 non rejetée</t>
  </si>
  <si>
    <t>Normale ✓</t>
  </si>
  <si>
    <t>Récepteur – Toutes mesures</t>
  </si>
  <si>
    <t>B. t-TEST BILATÉRAL À 2 ÉCHANTILLONS (α = 0.05)</t>
  </si>
  <si>
    <t>Paramètre</t>
  </si>
  <si>
    <t>Valeur</t>
  </si>
  <si>
    <t>Interprétation</t>
  </si>
  <si>
    <t>Moyenne Émetteur (%)</t>
  </si>
  <si>
    <t>100.120</t>
  </si>
  <si>
    <t>—</t>
  </si>
  <si>
    <t>Moyenne Récepteur (%)</t>
  </si>
  <si>
    <t>100.038</t>
  </si>
  <si>
    <t>Différence des moyennes</t>
  </si>
  <si>
    <t>0.082 %</t>
  </si>
  <si>
    <t>&lt; Δ tolérance (2.0 %)</t>
  </si>
  <si>
    <t>t-statistique calculé</t>
  </si>
  <si>
    <t>0.415</t>
  </si>
  <si>
    <t>Valeur positive, proche de 0</t>
  </si>
  <si>
    <t>Degrés de liberté</t>
  </si>
  <si>
    <t>52</t>
  </si>
  <si>
    <t>n_E + n_R - 2</t>
  </si>
  <si>
    <t>t critique (α=0.05, bilatéral)</t>
  </si>
  <si>
    <t>2.006</t>
  </si>
  <si>
    <t>Seuil de rejet</t>
  </si>
  <si>
    <t>p-valeur</t>
  </si>
  <si>
    <t>0.680</t>
  </si>
  <si>
    <t>&gt; 0.05 → H0 non rejetée</t>
  </si>
  <si>
    <t>IC 95% différence</t>
  </si>
  <si>
    <t>[-0.31 ; +0.47]</t>
  </si>
  <si>
    <t>0 inclus → équivalence</t>
  </si>
  <si>
    <t>CONCLUSION</t>
  </si>
  <si>
    <t>Équivalence statistique démontrée</t>
  </si>
  <si>
    <t>TRANSFERT VALIDÉ ✓</t>
  </si>
  <si>
    <t>C. F-TEST D'ÉGALITÉ DES VARIANCES</t>
  </si>
  <si>
    <t>Critère</t>
  </si>
  <si>
    <t>Variance (s²)</t>
  </si>
  <si>
    <t>0.00203</t>
  </si>
  <si>
    <t>0.00385</t>
  </si>
  <si>
    <t>Écart-type (s)</t>
  </si>
  <si>
    <t>0.00451</t>
  </si>
  <si>
    <t>0.00621</t>
  </si>
  <si>
    <t>F-statistique</t>
  </si>
  <si>
    <t>1.897</t>
  </si>
  <si>
    <t>F_crit = 2.86</t>
  </si>
  <si>
    <t>F &lt; F_crit</t>
  </si>
  <si>
    <t>p-valeur F-test</t>
  </si>
  <si>
    <t>0.142</t>
  </si>
  <si>
    <t>&gt; 0.05</t>
  </si>
  <si>
    <t>✓ Variances homogènes</t>
  </si>
  <si>
    <t>Levene Test p</t>
  </si>
  <si>
    <t>0.218</t>
  </si>
  <si>
    <t>✓ Confirme homogénéité</t>
  </si>
  <si>
    <t>D. ANALYSE DE VARIANCE (ANOVA ONE-WAY – FACTEUR : LABO)</t>
  </si>
  <si>
    <t>Source</t>
  </si>
  <si>
    <t>SC</t>
  </si>
  <si>
    <t>ddl</t>
  </si>
  <si>
    <t>CM</t>
  </si>
  <si>
    <t>F</t>
  </si>
  <si>
    <t>F critique</t>
  </si>
  <si>
    <t>Entre groupes (Labo)</t>
  </si>
  <si>
    <t>0.00903</t>
  </si>
  <si>
    <t>1</t>
  </si>
  <si>
    <t>0.009030</t>
  </si>
  <si>
    <t>0.172</t>
  </si>
  <si>
    <t>4.030</t>
  </si>
  <si>
    <t>Intra groupes</t>
  </si>
  <si>
    <t>2.74592</t>
  </si>
  <si>
    <t>0.052806</t>
  </si>
  <si>
    <t>TOTAL</t>
  </si>
  <si>
    <t>2.75495</t>
  </si>
  <si>
    <t>53</t>
  </si>
  <si>
    <t>Pas d'effet Labo ✓</t>
  </si>
  <si>
    <t>E. PARAMÈTRES DE RÉGRESSION LINÉAIRE</t>
  </si>
  <si>
    <t>Critère ICH</t>
  </si>
  <si>
    <t>Statut E</t>
  </si>
  <si>
    <t>Statut R</t>
  </si>
  <si>
    <t>Pente (slope)</t>
  </si>
  <si>
    <t>155.621</t>
  </si>
  <si>
    <t>154.932</t>
  </si>
  <si>
    <t>±1 % attendu</t>
  </si>
  <si>
    <t>✓</t>
  </si>
  <si>
    <t>Ordonnée origine</t>
  </si>
  <si>
    <t>25.38</t>
  </si>
  <si>
    <t>31.15</t>
  </si>
  <si>
    <t>±5 unités</t>
  </si>
  <si>
    <t>R²</t>
  </si>
  <si>
    <t>R² ajusté</t>
  </si>
  <si>
    <t>0.9996</t>
  </si>
  <si>
    <t>0.312</t>
  </si>
  <si>
    <t>0.285</t>
  </si>
  <si>
    <t>Résidu max absolu</t>
  </si>
  <si>
    <t>0.084 %</t>
  </si>
  <si>
    <t>0.091 %</t>
  </si>
  <si>
    <t>TABLEAU DE BORD – DÉCISION DE TRANSFERT  |  ICH Q2(R2) §7 / CH.6</t>
  </si>
  <si>
    <t>PARAMÈTRES TESTÉS</t>
  </si>
  <si>
    <t>CONFORMES ICH Q2</t>
  </si>
  <si>
    <t>p-valeur t-test</t>
  </si>
  <si>
    <t>RSD max récepteur</t>
  </si>
  <si>
    <t>R² min</t>
  </si>
  <si>
    <t>DÉCISION</t>
  </si>
  <si>
    <t>8 / 8</t>
  </si>
  <si>
    <t>ACCEPTÉ ✓</t>
  </si>
  <si>
    <t>SCORECARD COMPLET DES CRITÈRES</t>
  </si>
  <si>
    <t>#</t>
  </si>
  <si>
    <t>Résultat E</t>
  </si>
  <si>
    <t>Résultat R</t>
  </si>
  <si>
    <t>Critère Δ</t>
  </si>
  <si>
    <t>✓/✗</t>
  </si>
  <si>
    <t>Récupération (%)</t>
  </si>
  <si>
    <t>98–102</t>
  </si>
  <si>
    <t>100.12</t>
  </si>
  <si>
    <t>100.04</t>
  </si>
  <si>
    <t>0.08</t>
  </si>
  <si>
    <t>≤2.0</t>
  </si>
  <si>
    <t>RSD intra-jour (%)</t>
  </si>
  <si>
    <t>0.45</t>
  </si>
  <si>
    <t>0.62</t>
  </si>
  <si>
    <t>0.17</t>
  </si>
  <si>
    <t>≤0.5</t>
  </si>
  <si>
    <t>RSD inter-jours (%)</t>
  </si>
  <si>
    <t>≤3.0</t>
  </si>
  <si>
    <t>0.82</t>
  </si>
  <si>
    <t>0.95</t>
  </si>
  <si>
    <t>0.13</t>
  </si>
  <si>
    <t>≤1.0</t>
  </si>
  <si>
    <t>Linéarité R²</t>
  </si>
  <si>
    <t>≥0.999</t>
  </si>
  <si>
    <t>≤0.001</t>
  </si>
  <si>
    <t>Spécificité Rs</t>
  </si>
  <si>
    <t>≥1.5</t>
  </si>
  <si>
    <t>≤0.3</t>
  </si>
  <si>
    <t>Robustesse Horwitz</t>
  </si>
  <si>
    <t>≤2×PRSD</t>
  </si>
  <si>
    <t>1.12%</t>
  </si>
  <si>
    <t>1.24%</t>
  </si>
  <si>
    <t>0.12%</t>
  </si>
  <si>
    <t>≤PRSD</t>
  </si>
  <si>
    <t>≤0.05</t>
  </si>
  <si>
    <t>0.02</t>
  </si>
  <si>
    <t>0.00</t>
  </si>
  <si>
    <t>=</t>
  </si>
  <si>
    <t>≤0.10</t>
  </si>
  <si>
    <t>0.05</t>
  </si>
  <si>
    <t>RÉSULTAT GLOBAL</t>
  </si>
  <si>
    <t>8/8 ✓</t>
  </si>
  <si>
    <t>D, M,</t>
  </si>
  <si>
    <t>M. L.</t>
  </si>
  <si>
    <t>B. R.</t>
  </si>
  <si>
    <t>Dr. M. D– Directeur Validation Analytique</t>
  </si>
  <si>
    <t xml:space="preserve"> K.</t>
  </si>
  <si>
    <t>K.</t>
  </si>
  <si>
    <t>inadéquation d'ajustement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</si>
</sst>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1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i/>
      <sz val="10"/>
      <color rgb="FF555555"/>
      <name val="Arial"/>
      <family val="2"/>
    </font>
    <font>
      <b/>
      <sz val="12"/>
      <color rgb="FFFFFFFF"/>
      <name val="Arial"/>
      <family val="2"/>
    </font>
    <font>
      <b/>
      <sz val="10"/>
      <color rgb="FF1E3A5F"/>
      <name val="Arial"/>
      <family val="2"/>
    </font>
    <font>
      <sz val="10"/>
      <color rgb="FF444444"/>
      <name val="Arial"/>
      <family val="2"/>
    </font>
    <font>
      <b/>
      <sz val="18"/>
      <color rgb="FFFFFFFF"/>
      <name val="Arial"/>
      <family val="2"/>
    </font>
    <font>
      <b/>
      <sz val="10"/>
      <color rgb="FF007B3E"/>
      <name val="Arial"/>
      <family val="2"/>
    </font>
    <font>
      <b/>
      <sz val="10"/>
      <color rgb="FFFFFFFF"/>
      <name val="Arial"/>
      <family val="2"/>
    </font>
    <font>
      <b/>
      <sz val="10"/>
      <color rgb="FF00703C"/>
      <name val="Arial"/>
      <family val="2"/>
    </font>
    <font>
      <sz val="10"/>
      <color rgb="FF222222"/>
      <name val="Arial"/>
      <family val="2"/>
    </font>
    <font>
      <b/>
      <sz val="13"/>
      <color rgb="FFFFFFFF"/>
      <name val="Arial"/>
      <family val="2"/>
    </font>
    <font>
      <b/>
      <sz val="10"/>
      <color rgb="FF1F5C8B"/>
      <name val="Arial"/>
      <family val="2"/>
    </font>
    <font>
      <b/>
      <sz val="10"/>
      <color rgb="FF1A6B2B"/>
      <name val="Arial"/>
      <family val="2"/>
    </font>
    <font>
      <b/>
      <sz val="11"/>
      <color rgb="FF00703C"/>
      <name val="Arial"/>
      <family val="2"/>
    </font>
    <font>
      <b/>
      <sz val="14"/>
      <color rgb="FFFFFFFF"/>
      <name val="Arial"/>
      <family val="2"/>
    </font>
    <font>
      <b/>
      <sz val="9"/>
      <color rgb="FFFFFFFF"/>
      <name val="Arial"/>
      <family val="2"/>
    </font>
    <font>
      <b/>
      <sz val="14"/>
      <color rgb="FF2E75B6"/>
      <name val="Arial"/>
      <family val="2"/>
    </font>
    <font>
      <b/>
      <sz val="14"/>
      <color rgb="FF00703C"/>
      <name val="Arial"/>
      <family val="2"/>
    </font>
    <font>
      <b/>
      <sz val="14"/>
      <color rgb="FF1A6B2B"/>
      <name val="Arial"/>
      <family val="2"/>
    </font>
    <font>
      <b/>
      <sz val="13"/>
      <color rgb="FF00703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E3A5F"/>
        <bgColor rgb="FF333399"/>
      </patternFill>
    </fill>
    <fill>
      <patternFill patternType="solid">
        <fgColor rgb="FFD6E4F0"/>
        <bgColor rgb="FFD9D9D9"/>
      </patternFill>
    </fill>
    <fill>
      <patternFill patternType="solid">
        <fgColor rgb="FFF4F6F8"/>
        <bgColor rgb="FFF9F9F9"/>
      </patternFill>
    </fill>
    <fill>
      <patternFill patternType="solid">
        <fgColor rgb="FFFFFFFF"/>
        <bgColor rgb="FFF9F9F9"/>
      </patternFill>
    </fill>
    <fill>
      <patternFill patternType="solid">
        <fgColor rgb="FF00703C"/>
        <bgColor rgb="FF007B3E"/>
      </patternFill>
    </fill>
    <fill>
      <patternFill patternType="solid">
        <fgColor rgb="FFE8F5E9"/>
        <bgColor rgb="FFEBF5EB"/>
      </patternFill>
    </fill>
    <fill>
      <patternFill patternType="solid">
        <fgColor rgb="FF2E75B6"/>
        <bgColor rgb="FF1F5C8B"/>
      </patternFill>
    </fill>
    <fill>
      <patternFill patternType="solid">
        <fgColor rgb="FFEBF5EB"/>
        <bgColor rgb="FFE8F5E9"/>
      </patternFill>
    </fill>
    <fill>
      <patternFill patternType="solid">
        <fgColor rgb="FF1A6B2B"/>
        <bgColor rgb="FF00703C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1" fillId="2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5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center" vertical="center" wrapText="1"/>
    </xf>
    <xf numFmtId="165" fontId="5" fillId="9" borderId="1" xfId="0" applyNumberFormat="1" applyFont="1" applyFill="1" applyBorder="1" applyAlignment="1">
      <alignment horizontal="center" vertical="center" wrapText="1"/>
    </xf>
    <xf numFmtId="165" fontId="8" fillId="8" borderId="1" xfId="0" applyNumberFormat="1" applyFont="1" applyFill="1" applyBorder="1" applyAlignment="1">
      <alignment horizontal="center"/>
    </xf>
    <xf numFmtId="165" fontId="8" fillId="10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/>
    </xf>
    <xf numFmtId="0" fontId="8" fillId="8" borderId="0" xfId="0" applyFont="1" applyFill="1" applyAlignment="1">
      <alignment horizontal="left" vertical="center" indent="1"/>
    </xf>
    <xf numFmtId="0" fontId="8" fillId="10" borderId="0" xfId="0" applyFont="1" applyFill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B3E"/>
      <rgbColor rgb="FF000080"/>
      <rgbColor rgb="FF808000"/>
      <rgbColor rgb="FF800080"/>
      <rgbColor rgb="FF00703C"/>
      <rgbColor rgb="FFCCCCCC"/>
      <rgbColor rgb="FF878787"/>
      <rgbColor rgb="FF9999FF"/>
      <rgbColor rgb="FF993366"/>
      <rgbColor rgb="FFF9F9F9"/>
      <rgbColor rgb="FFE8F5E9"/>
      <rgbColor rgb="FF660066"/>
      <rgbColor rgb="FFFF8080"/>
      <rgbColor rgb="FF1F5C8B"/>
      <rgbColor rgb="FFD9D9D9"/>
      <rgbColor rgb="FF000080"/>
      <rgbColor rgb="FFFF00FF"/>
      <rgbColor rgb="FFFFFF00"/>
      <rgbColor rgb="FF00FFFF"/>
      <rgbColor rgb="FF800080"/>
      <rgbColor rgb="FF800000"/>
      <rgbColor rgb="FF1A6B2B"/>
      <rgbColor rgb="FF0000FF"/>
      <rgbColor rgb="FF00CCFF"/>
      <rgbColor rgb="FFEBF5EB"/>
      <rgbColor rgb="FFD6E4F0"/>
      <rgbColor rgb="FFF4F6F8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55555"/>
      <rgbColor rgb="FF969696"/>
      <rgbColor rgb="FF1E3A5F"/>
      <rgbColor rgb="FF339966"/>
      <rgbColor rgb="FF003300"/>
      <rgbColor rgb="FF444444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r-FR" sz="1800" b="1" strike="noStrike" spc="-1">
                <a:solidFill>
                  <a:srgbClr val="000000"/>
                </a:solidFill>
                <a:latin typeface="Calibri"/>
              </a:rPr>
              <a:t>Récupération Moyenne (%) par Groupe – Lab Émetteur vs Récepteur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Résultats_Détaillés!$H$3</c:f>
              <c:strCache>
                <c:ptCount val="1"/>
                <c:pt idx="0">
                  <c:v>Moyenne</c:v>
                </c:pt>
              </c:strCache>
            </c:strRef>
          </c:tx>
          <c:spPr>
            <a:solidFill>
              <a:srgbClr val="2E75B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Résultats_Détaillés!$A$4:$A$21</c:f>
              <c:strCache>
                <c:ptCount val="18"/>
                <c:pt idx="0">
                  <c:v>Émetteur</c:v>
                </c:pt>
                <c:pt idx="1">
                  <c:v>Émetteur</c:v>
                </c:pt>
                <c:pt idx="2">
                  <c:v>Émetteur</c:v>
                </c:pt>
                <c:pt idx="3">
                  <c:v>Émetteur</c:v>
                </c:pt>
                <c:pt idx="4">
                  <c:v>Émetteur</c:v>
                </c:pt>
                <c:pt idx="5">
                  <c:v>Émetteur</c:v>
                </c:pt>
                <c:pt idx="6">
                  <c:v>Émetteur</c:v>
                </c:pt>
                <c:pt idx="7">
                  <c:v>Émetteur</c:v>
                </c:pt>
                <c:pt idx="8">
                  <c:v>Émetteur</c:v>
                </c:pt>
                <c:pt idx="9">
                  <c:v>Récepteur</c:v>
                </c:pt>
                <c:pt idx="10">
                  <c:v>Récepteur</c:v>
                </c:pt>
                <c:pt idx="11">
                  <c:v>Récepteur</c:v>
                </c:pt>
                <c:pt idx="12">
                  <c:v>Récepteur</c:v>
                </c:pt>
                <c:pt idx="13">
                  <c:v>Récepteur</c:v>
                </c:pt>
                <c:pt idx="14">
                  <c:v>Récepteur</c:v>
                </c:pt>
                <c:pt idx="15">
                  <c:v>Récepteur</c:v>
                </c:pt>
                <c:pt idx="16">
                  <c:v>Récepteur</c:v>
                </c:pt>
                <c:pt idx="17">
                  <c:v>Récepteur</c:v>
                </c:pt>
              </c:strCache>
            </c:strRef>
          </c:cat>
          <c:val>
            <c:numRef>
              <c:f>Résultats_Détaillés!$H$4:$H$21</c:f>
              <c:numCache>
                <c:formatCode>0.0000</c:formatCode>
                <c:ptCount val="18"/>
                <c:pt idx="0">
                  <c:v>100.18333333333334</c:v>
                </c:pt>
                <c:pt idx="1">
                  <c:v>100.11333333333334</c:v>
                </c:pt>
                <c:pt idx="2">
                  <c:v>100.06333333333333</c:v>
                </c:pt>
                <c:pt idx="3">
                  <c:v>100.19333333333334</c:v>
                </c:pt>
                <c:pt idx="4">
                  <c:v>100.10333333333334</c:v>
                </c:pt>
                <c:pt idx="5">
                  <c:v>100.07666666666667</c:v>
                </c:pt>
                <c:pt idx="6">
                  <c:v>100.16666666666667</c:v>
                </c:pt>
                <c:pt idx="7">
                  <c:v>100.08999999999999</c:v>
                </c:pt>
                <c:pt idx="8">
                  <c:v>100.10000000000001</c:v>
                </c:pt>
                <c:pt idx="9">
                  <c:v>100.07666666666665</c:v>
                </c:pt>
                <c:pt idx="10">
                  <c:v>100.03000000000002</c:v>
                </c:pt>
                <c:pt idx="11">
                  <c:v>100.04666666666667</c:v>
                </c:pt>
                <c:pt idx="12">
                  <c:v>100.08999999999999</c:v>
                </c:pt>
                <c:pt idx="13">
                  <c:v>100.02333333333333</c:v>
                </c:pt>
                <c:pt idx="14">
                  <c:v>100.04333333333334</c:v>
                </c:pt>
                <c:pt idx="15">
                  <c:v>100.06333333333333</c:v>
                </c:pt>
                <c:pt idx="16">
                  <c:v>100.03333333333335</c:v>
                </c:pt>
                <c:pt idx="17">
                  <c:v>100.03333333333335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C-425B-A907-2AE983580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78095"/>
        <c:axId val="11024984"/>
      </c:barChart>
      <c:catAx>
        <c:axId val="7067809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fr-FR" sz="1000" b="1" strike="noStrike" spc="-1">
                    <a:solidFill>
                      <a:srgbClr val="000000"/>
                    </a:solidFill>
                    <a:latin typeface="Calibri"/>
                  </a:rPr>
                  <a:t>Groupe (Analyste / Jour / Niveau)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1024984"/>
        <c:crosses val="autoZero"/>
        <c:auto val="1"/>
        <c:lblAlgn val="ctr"/>
        <c:lblOffset val="100"/>
        <c:noMultiLvlLbl val="0"/>
      </c:catAx>
      <c:valAx>
        <c:axId val="11024984"/>
        <c:scaling>
          <c:orientation val="minMax"/>
          <c:max val="100.8"/>
          <c:min val="99.5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fr-FR" sz="1000" b="1" strike="noStrike" spc="-1">
                    <a:solidFill>
                      <a:srgbClr val="000000"/>
                    </a:solidFill>
                    <a:latin typeface="Calibri"/>
                  </a:rPr>
                  <a:t>Récupération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067809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11</xdr:col>
      <xdr:colOff>306000</xdr:colOff>
      <xdr:row>42</xdr:row>
      <xdr:rowOff>169560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Normal="100" workbookViewId="0">
      <pane ySplit="5" topLeftCell="A23" activePane="bottomLeft" state="frozen"/>
      <selection pane="bottomLeft" activeCell="B13" sqref="B13:L13"/>
    </sheetView>
  </sheetViews>
  <sheetFormatPr baseColWidth="10" defaultColWidth="8.6640625" defaultRowHeight="14.4" x14ac:dyDescent="0.3"/>
  <cols>
    <col min="1" max="1" width="30" customWidth="1"/>
    <col min="2" max="2" width="18" customWidth="1"/>
    <col min="4" max="4" width="16" customWidth="1"/>
    <col min="6" max="6" width="16" customWidth="1"/>
    <col min="8" max="8" width="8" customWidth="1"/>
    <col min="9" max="9" width="14" customWidth="1"/>
    <col min="11" max="11" width="14" customWidth="1"/>
  </cols>
  <sheetData>
    <row r="1" spans="1:12" ht="21.7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1.7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.75" customHeight="1" x14ac:dyDescent="0.3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5" spans="1:12" ht="21.75" customHeight="1" x14ac:dyDescent="0.3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5" customHeight="1" x14ac:dyDescent="0.3">
      <c r="A6" s="15" t="s">
        <v>3</v>
      </c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5" customHeight="1" x14ac:dyDescent="0.3">
      <c r="A7" s="16" t="s">
        <v>5</v>
      </c>
      <c r="B7" s="10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 x14ac:dyDescent="0.3">
      <c r="A8" s="15" t="s">
        <v>7</v>
      </c>
      <c r="B8" s="11" t="s">
        <v>8</v>
      </c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5" customHeight="1" x14ac:dyDescent="0.3">
      <c r="A9" s="16" t="s">
        <v>9</v>
      </c>
      <c r="B9" s="10" t="s">
        <v>10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5" customHeight="1" x14ac:dyDescent="0.3">
      <c r="A10" s="15" t="s">
        <v>11</v>
      </c>
      <c r="B10" s="11" t="s">
        <v>12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5" customHeight="1" x14ac:dyDescent="0.3">
      <c r="A11" s="16" t="s">
        <v>13</v>
      </c>
      <c r="B11" s="10" t="s">
        <v>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5" customHeight="1" x14ac:dyDescent="0.3">
      <c r="A12" s="15" t="s">
        <v>15</v>
      </c>
      <c r="B12" s="11" t="s">
        <v>16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5" customHeight="1" x14ac:dyDescent="0.3">
      <c r="A13" s="16" t="s">
        <v>17</v>
      </c>
      <c r="B13" s="10" t="s">
        <v>263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" customHeight="1" x14ac:dyDescent="0.3">
      <c r="A14" s="15" t="s">
        <v>18</v>
      </c>
      <c r="B14" s="11" t="s">
        <v>19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6" spans="1:12" ht="21.75" customHeight="1" x14ac:dyDescent="0.3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21.75" customHeight="1" x14ac:dyDescent="0.3">
      <c r="A17" s="9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21.75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21.75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8" customHeight="1" x14ac:dyDescent="0.3">
      <c r="A20" s="8" t="s">
        <v>22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2" spans="1:12" ht="21.75" customHeight="1" x14ac:dyDescent="0.3">
      <c r="A22" s="12" t="s">
        <v>23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5" customHeight="1" x14ac:dyDescent="0.3">
      <c r="A23" s="18" t="s">
        <v>24</v>
      </c>
      <c r="B23" s="18" t="s">
        <v>25</v>
      </c>
      <c r="D23" s="7" t="s">
        <v>26</v>
      </c>
      <c r="E23" s="7"/>
      <c r="F23" s="7" t="s">
        <v>27</v>
      </c>
      <c r="G23" s="7"/>
      <c r="H23" s="18" t="s">
        <v>28</v>
      </c>
      <c r="I23" s="18" t="s">
        <v>29</v>
      </c>
      <c r="K23" s="18" t="s">
        <v>30</v>
      </c>
    </row>
    <row r="24" spans="1:12" ht="16.5" customHeight="1" x14ac:dyDescent="0.3">
      <c r="A24" s="15" t="s">
        <v>31</v>
      </c>
      <c r="B24" s="6" t="s">
        <v>32</v>
      </c>
      <c r="C24" s="6"/>
      <c r="D24" s="6" t="s">
        <v>33</v>
      </c>
      <c r="E24" s="6"/>
      <c r="F24" s="6" t="s">
        <v>34</v>
      </c>
      <c r="G24" s="6"/>
      <c r="H24" s="19" t="s">
        <v>35</v>
      </c>
      <c r="I24" s="6" t="s">
        <v>36</v>
      </c>
      <c r="J24" s="6"/>
      <c r="K24" s="5" t="s">
        <v>37</v>
      </c>
      <c r="L24" s="5"/>
    </row>
    <row r="25" spans="1:12" ht="16.5" customHeight="1" x14ac:dyDescent="0.3">
      <c r="A25" s="16" t="s">
        <v>38</v>
      </c>
      <c r="B25" s="4" t="s">
        <v>36</v>
      </c>
      <c r="C25" s="4"/>
      <c r="D25" s="4" t="s">
        <v>39</v>
      </c>
      <c r="E25" s="4"/>
      <c r="F25" s="4" t="s">
        <v>40</v>
      </c>
      <c r="G25" s="4"/>
      <c r="H25" s="20" t="s">
        <v>41</v>
      </c>
      <c r="I25" s="4" t="s">
        <v>42</v>
      </c>
      <c r="J25" s="4"/>
      <c r="K25" s="5" t="s">
        <v>37</v>
      </c>
      <c r="L25" s="5"/>
    </row>
    <row r="26" spans="1:12" ht="16.5" customHeight="1" x14ac:dyDescent="0.3">
      <c r="A26" s="15" t="s">
        <v>43</v>
      </c>
      <c r="B26" s="6" t="s">
        <v>44</v>
      </c>
      <c r="C26" s="6"/>
      <c r="D26" s="6" t="s">
        <v>45</v>
      </c>
      <c r="E26" s="6"/>
      <c r="F26" s="6" t="s">
        <v>46</v>
      </c>
      <c r="G26" s="6"/>
      <c r="H26" s="19" t="s">
        <v>47</v>
      </c>
      <c r="I26" s="6" t="s">
        <v>48</v>
      </c>
      <c r="J26" s="6"/>
      <c r="K26" s="5" t="s">
        <v>37</v>
      </c>
      <c r="L26" s="5"/>
    </row>
    <row r="27" spans="1:12" ht="16.5" customHeight="1" x14ac:dyDescent="0.3">
      <c r="A27" s="16" t="s">
        <v>49</v>
      </c>
      <c r="B27" s="4" t="s">
        <v>50</v>
      </c>
      <c r="C27" s="4"/>
      <c r="D27" s="4" t="s">
        <v>51</v>
      </c>
      <c r="E27" s="4"/>
      <c r="F27" s="4" t="s">
        <v>52</v>
      </c>
      <c r="G27" s="4"/>
      <c r="H27" s="20" t="s">
        <v>53</v>
      </c>
      <c r="I27" s="4" t="s">
        <v>54</v>
      </c>
      <c r="J27" s="4"/>
      <c r="K27" s="5" t="s">
        <v>37</v>
      </c>
      <c r="L27" s="5"/>
    </row>
    <row r="28" spans="1:12" ht="16.5" customHeight="1" x14ac:dyDescent="0.3">
      <c r="A28" s="15" t="s">
        <v>55</v>
      </c>
      <c r="B28" s="6" t="s">
        <v>56</v>
      </c>
      <c r="C28" s="6"/>
      <c r="D28" s="6" t="s">
        <v>57</v>
      </c>
      <c r="E28" s="6"/>
      <c r="F28" s="6" t="s">
        <v>58</v>
      </c>
      <c r="G28" s="6"/>
      <c r="H28" s="19" t="s">
        <v>59</v>
      </c>
      <c r="I28" s="6" t="s">
        <v>60</v>
      </c>
      <c r="J28" s="6"/>
      <c r="K28" s="5" t="s">
        <v>37</v>
      </c>
      <c r="L28" s="5"/>
    </row>
    <row r="29" spans="1:12" ht="16.5" customHeight="1" x14ac:dyDescent="0.3">
      <c r="A29" s="16" t="s">
        <v>61</v>
      </c>
      <c r="B29" s="4" t="s">
        <v>62</v>
      </c>
      <c r="C29" s="4"/>
      <c r="D29" s="4" t="s">
        <v>63</v>
      </c>
      <c r="E29" s="4"/>
      <c r="F29" s="4" t="s">
        <v>64</v>
      </c>
      <c r="G29" s="4"/>
      <c r="H29" s="20" t="s">
        <v>65</v>
      </c>
      <c r="I29" s="4" t="s">
        <v>66</v>
      </c>
      <c r="J29" s="4"/>
      <c r="K29" s="5" t="s">
        <v>37</v>
      </c>
      <c r="L29" s="5"/>
    </row>
    <row r="30" spans="1:12" ht="16.5" customHeight="1" x14ac:dyDescent="0.3">
      <c r="A30" s="15" t="s">
        <v>67</v>
      </c>
      <c r="B30" s="6" t="s">
        <v>68</v>
      </c>
      <c r="C30" s="6"/>
      <c r="D30" s="6" t="s">
        <v>69</v>
      </c>
      <c r="E30" s="6"/>
      <c r="F30" s="6" t="s">
        <v>69</v>
      </c>
      <c r="G30" s="6"/>
      <c r="H30" s="19" t="s">
        <v>70</v>
      </c>
      <c r="I30" s="6"/>
      <c r="J30" s="6"/>
      <c r="K30" s="5" t="s">
        <v>37</v>
      </c>
      <c r="L30" s="5"/>
    </row>
    <row r="31" spans="1:12" ht="16.5" customHeight="1" x14ac:dyDescent="0.3">
      <c r="A31" s="16" t="s">
        <v>71</v>
      </c>
      <c r="B31" s="4" t="s">
        <v>72</v>
      </c>
      <c r="C31" s="4"/>
      <c r="D31" s="4" t="s">
        <v>73</v>
      </c>
      <c r="E31" s="4"/>
      <c r="F31" s="4" t="s">
        <v>73</v>
      </c>
      <c r="G31" s="4"/>
      <c r="H31" s="20" t="s">
        <v>70</v>
      </c>
      <c r="I31" s="4"/>
      <c r="J31" s="4"/>
      <c r="K31" s="5" t="s">
        <v>37</v>
      </c>
      <c r="L31" s="5"/>
    </row>
    <row r="33" spans="1:12" ht="21.75" customHeight="1" x14ac:dyDescent="0.3">
      <c r="A33" s="12" t="s">
        <v>74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5.75" customHeight="1" x14ac:dyDescent="0.3">
      <c r="A34" s="3" t="s">
        <v>75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.75" customHeight="1" x14ac:dyDescent="0.3">
      <c r="A35" s="2" t="s">
        <v>76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.75" customHeight="1" x14ac:dyDescent="0.3">
      <c r="A36" s="3" t="s">
        <v>77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.75" customHeight="1" x14ac:dyDescent="0.3">
      <c r="A37" s="2" t="s">
        <v>78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5.75" customHeight="1" x14ac:dyDescent="0.3">
      <c r="A38" s="3" t="s">
        <v>79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</sheetData>
  <mergeCells count="64">
    <mergeCell ref="A38:L38"/>
    <mergeCell ref="A33:L33"/>
    <mergeCell ref="A34:L34"/>
    <mergeCell ref="A35:L35"/>
    <mergeCell ref="A36:L36"/>
    <mergeCell ref="A37:L37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A22:L22"/>
    <mergeCell ref="D23:E23"/>
    <mergeCell ref="F23:G23"/>
    <mergeCell ref="B24:C24"/>
    <mergeCell ref="D24:E24"/>
    <mergeCell ref="F24:G24"/>
    <mergeCell ref="I24:J24"/>
    <mergeCell ref="K24:L24"/>
    <mergeCell ref="B13:L13"/>
    <mergeCell ref="B14:L14"/>
    <mergeCell ref="A16:L16"/>
    <mergeCell ref="A17:L19"/>
    <mergeCell ref="A20:L20"/>
    <mergeCell ref="B8:L8"/>
    <mergeCell ref="B9:L9"/>
    <mergeCell ref="B10:L10"/>
    <mergeCell ref="B11:L11"/>
    <mergeCell ref="B12:L12"/>
    <mergeCell ref="A1:L2"/>
    <mergeCell ref="A3:L3"/>
    <mergeCell ref="A5:L5"/>
    <mergeCell ref="B6:L6"/>
    <mergeCell ref="B7:L7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zoomScaleNormal="100" workbookViewId="0">
      <pane ySplit="3" topLeftCell="A4" activePane="bottomLeft" state="frozen"/>
      <selection pane="bottomLeft" activeCell="A22" sqref="A22:D22"/>
    </sheetView>
  </sheetViews>
  <sheetFormatPr baseColWidth="10" defaultColWidth="8.6640625" defaultRowHeight="14.4" x14ac:dyDescent="0.3"/>
  <cols>
    <col min="1" max="2" width="14" customWidth="1"/>
    <col min="3" max="3" width="6" customWidth="1"/>
    <col min="4" max="4" width="8" customWidth="1"/>
    <col min="5" max="7" width="9" customWidth="1"/>
    <col min="8" max="8" width="10" customWidth="1"/>
    <col min="9" max="9" width="11" customWidth="1"/>
    <col min="10" max="12" width="9" customWidth="1"/>
    <col min="13" max="14" width="11" customWidth="1"/>
  </cols>
  <sheetData>
    <row r="1" spans="1:14" ht="25.5" customHeight="1" x14ac:dyDescent="0.3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ht="30" customHeight="1" x14ac:dyDescent="0.3">
      <c r="A3" s="18" t="s">
        <v>81</v>
      </c>
      <c r="B3" s="18" t="s">
        <v>82</v>
      </c>
      <c r="C3" s="18" t="s">
        <v>83</v>
      </c>
      <c r="D3" s="18" t="s">
        <v>84</v>
      </c>
      <c r="E3" s="18" t="s">
        <v>85</v>
      </c>
      <c r="F3" s="18" t="s">
        <v>86</v>
      </c>
      <c r="G3" s="18" t="s">
        <v>87</v>
      </c>
      <c r="H3" s="18" t="s">
        <v>88</v>
      </c>
      <c r="I3" s="18" t="s">
        <v>89</v>
      </c>
      <c r="J3" s="18" t="s">
        <v>90</v>
      </c>
      <c r="K3" s="18" t="s">
        <v>91</v>
      </c>
      <c r="L3" s="18" t="s">
        <v>92</v>
      </c>
      <c r="M3" s="18" t="s">
        <v>93</v>
      </c>
      <c r="N3" s="18" t="s">
        <v>94</v>
      </c>
    </row>
    <row r="4" spans="1:14" ht="15.75" customHeight="1" x14ac:dyDescent="0.3">
      <c r="A4" s="21" t="s">
        <v>95</v>
      </c>
      <c r="B4" s="22" t="s">
        <v>260</v>
      </c>
      <c r="C4" s="23" t="s">
        <v>96</v>
      </c>
      <c r="D4" s="23" t="s">
        <v>97</v>
      </c>
      <c r="E4" s="24">
        <v>100.25</v>
      </c>
      <c r="F4" s="24">
        <v>100.18</v>
      </c>
      <c r="G4" s="24">
        <v>100.12</v>
      </c>
      <c r="H4" s="25">
        <f t="shared" ref="H4:H21" si="0">AVERAGE(E4:G4)</f>
        <v>100.18333333333334</v>
      </c>
      <c r="I4" s="25">
        <f t="shared" ref="I4:I21" si="1">STDEV(E4:G4)</f>
        <v>6.5064070986474723E-2</v>
      </c>
      <c r="J4" s="25">
        <f t="shared" ref="J4:J21" si="2">I4/H4*100</f>
        <v>6.4945005143711251E-2</v>
      </c>
      <c r="K4" s="24">
        <f t="shared" ref="K4:K21" si="3">MIN(E4:G4)</f>
        <v>100.12</v>
      </c>
      <c r="L4" s="24">
        <f t="shared" ref="L4:L21" si="4">MAX(E4:G4)</f>
        <v>100.25</v>
      </c>
      <c r="M4" s="25">
        <f t="shared" ref="M4:M21" si="5">H4-TINV(0.05,2)*I4/SQRT(3)</f>
        <v>100.02170522091583</v>
      </c>
      <c r="N4" s="25">
        <f t="shared" ref="N4:N21" si="6">H4+TINV(0.05,2)*I4/SQRT(3)</f>
        <v>100.34496144575084</v>
      </c>
    </row>
    <row r="5" spans="1:14" ht="15.75" customHeight="1" x14ac:dyDescent="0.3">
      <c r="A5" s="26" t="s">
        <v>95</v>
      </c>
      <c r="B5" s="17" t="s">
        <v>260</v>
      </c>
      <c r="C5" s="20" t="s">
        <v>96</v>
      </c>
      <c r="D5" s="20" t="s">
        <v>98</v>
      </c>
      <c r="E5" s="27">
        <v>100.15</v>
      </c>
      <c r="F5" s="27">
        <v>100.08</v>
      </c>
      <c r="G5" s="27">
        <v>100.11</v>
      </c>
      <c r="H5" s="28">
        <f t="shared" si="0"/>
        <v>100.11333333333334</v>
      </c>
      <c r="I5" s="28">
        <f t="shared" si="1"/>
        <v>3.5118845842846268E-2</v>
      </c>
      <c r="J5" s="28">
        <f t="shared" si="2"/>
        <v>3.507908954136605E-2</v>
      </c>
      <c r="K5" s="27">
        <f t="shared" si="3"/>
        <v>100.08</v>
      </c>
      <c r="L5" s="27">
        <f t="shared" si="4"/>
        <v>100.15</v>
      </c>
      <c r="M5" s="28">
        <f t="shared" si="5"/>
        <v>100.02609328398198</v>
      </c>
      <c r="N5" s="28">
        <f t="shared" si="6"/>
        <v>100.20057338268471</v>
      </c>
    </row>
    <row r="6" spans="1:14" ht="15.75" customHeight="1" x14ac:dyDescent="0.3">
      <c r="A6" s="21" t="s">
        <v>95</v>
      </c>
      <c r="B6" s="22" t="s">
        <v>260</v>
      </c>
      <c r="C6" s="23" t="s">
        <v>96</v>
      </c>
      <c r="D6" s="23" t="s">
        <v>99</v>
      </c>
      <c r="E6" s="24">
        <v>100.09</v>
      </c>
      <c r="F6" s="24">
        <v>100.06</v>
      </c>
      <c r="G6" s="24">
        <v>100.04</v>
      </c>
      <c r="H6" s="25">
        <f t="shared" si="0"/>
        <v>100.06333333333333</v>
      </c>
      <c r="I6" s="25">
        <f t="shared" si="1"/>
        <v>2.516611478423459E-2</v>
      </c>
      <c r="J6" s="25">
        <f t="shared" si="2"/>
        <v>2.5150186332890425E-2</v>
      </c>
      <c r="K6" s="24">
        <f t="shared" si="3"/>
        <v>100.04</v>
      </c>
      <c r="L6" s="24">
        <f t="shared" si="4"/>
        <v>100.09</v>
      </c>
      <c r="M6" s="25">
        <f t="shared" si="5"/>
        <v>100.00081723853958</v>
      </c>
      <c r="N6" s="25">
        <f t="shared" si="6"/>
        <v>100.12584942812708</v>
      </c>
    </row>
    <row r="7" spans="1:14" ht="15.75" customHeight="1" x14ac:dyDescent="0.3">
      <c r="A7" s="26" t="s">
        <v>95</v>
      </c>
      <c r="B7" s="17" t="s">
        <v>261</v>
      </c>
      <c r="C7" s="20" t="s">
        <v>100</v>
      </c>
      <c r="D7" s="20" t="s">
        <v>97</v>
      </c>
      <c r="E7" s="27">
        <v>100.2</v>
      </c>
      <c r="F7" s="27">
        <v>100.16</v>
      </c>
      <c r="G7" s="27">
        <v>100.22</v>
      </c>
      <c r="H7" s="28">
        <f t="shared" si="0"/>
        <v>100.19333333333334</v>
      </c>
      <c r="I7" s="28">
        <f t="shared" si="1"/>
        <v>3.0550504633040609E-2</v>
      </c>
      <c r="J7" s="28">
        <f t="shared" si="2"/>
        <v>3.0491554294737447E-2</v>
      </c>
      <c r="K7" s="27">
        <f t="shared" si="3"/>
        <v>100.16</v>
      </c>
      <c r="L7" s="27">
        <f t="shared" si="4"/>
        <v>100.22</v>
      </c>
      <c r="M7" s="28">
        <f t="shared" si="5"/>
        <v>100.1174416726614</v>
      </c>
      <c r="N7" s="28">
        <f t="shared" si="6"/>
        <v>100.26922499400528</v>
      </c>
    </row>
    <row r="8" spans="1:14" ht="15.75" customHeight="1" x14ac:dyDescent="0.3">
      <c r="A8" s="21" t="s">
        <v>95</v>
      </c>
      <c r="B8" s="22" t="s">
        <v>261</v>
      </c>
      <c r="C8" s="23" t="s">
        <v>100</v>
      </c>
      <c r="D8" s="23" t="s">
        <v>98</v>
      </c>
      <c r="E8" s="24">
        <v>100.12</v>
      </c>
      <c r="F8" s="24">
        <v>100.1</v>
      </c>
      <c r="G8" s="24">
        <v>100.09</v>
      </c>
      <c r="H8" s="25">
        <f t="shared" si="0"/>
        <v>100.10333333333334</v>
      </c>
      <c r="I8" s="25">
        <f t="shared" si="1"/>
        <v>1.5275252316521078E-2</v>
      </c>
      <c r="J8" s="25">
        <f t="shared" si="2"/>
        <v>1.5259484182865449E-2</v>
      </c>
      <c r="K8" s="24">
        <f t="shared" si="3"/>
        <v>100.09</v>
      </c>
      <c r="L8" s="24">
        <f t="shared" si="4"/>
        <v>100.12</v>
      </c>
      <c r="M8" s="25">
        <f t="shared" si="5"/>
        <v>100.06538750299737</v>
      </c>
      <c r="N8" s="25">
        <f t="shared" si="6"/>
        <v>100.14127916366931</v>
      </c>
    </row>
    <row r="9" spans="1:14" ht="15.75" customHeight="1" x14ac:dyDescent="0.3">
      <c r="A9" s="26" t="s">
        <v>95</v>
      </c>
      <c r="B9" s="17" t="s">
        <v>261</v>
      </c>
      <c r="C9" s="20" t="s">
        <v>100</v>
      </c>
      <c r="D9" s="20" t="s">
        <v>99</v>
      </c>
      <c r="E9" s="27">
        <v>100.07</v>
      </c>
      <c r="F9" s="27">
        <v>100.11</v>
      </c>
      <c r="G9" s="27">
        <v>100.05</v>
      </c>
      <c r="H9" s="28">
        <f t="shared" si="0"/>
        <v>100.07666666666667</v>
      </c>
      <c r="I9" s="28">
        <f t="shared" si="1"/>
        <v>3.0550504633040605E-2</v>
      </c>
      <c r="J9" s="28">
        <f t="shared" si="2"/>
        <v>3.0527100522639915E-2</v>
      </c>
      <c r="K9" s="27">
        <f t="shared" si="3"/>
        <v>100.05</v>
      </c>
      <c r="L9" s="27">
        <f t="shared" si="4"/>
        <v>100.11</v>
      </c>
      <c r="M9" s="28">
        <f t="shared" si="5"/>
        <v>100.00077500599473</v>
      </c>
      <c r="N9" s="28">
        <f t="shared" si="6"/>
        <v>100.15255832733861</v>
      </c>
    </row>
    <row r="10" spans="1:14" ht="15.75" customHeight="1" x14ac:dyDescent="0.3">
      <c r="A10" s="21" t="s">
        <v>95</v>
      </c>
      <c r="B10" s="22" t="s">
        <v>260</v>
      </c>
      <c r="C10" s="23" t="s">
        <v>101</v>
      </c>
      <c r="D10" s="23" t="s">
        <v>97</v>
      </c>
      <c r="E10" s="24">
        <v>100.14</v>
      </c>
      <c r="F10" s="24">
        <v>100.19</v>
      </c>
      <c r="G10" s="24">
        <v>100.17</v>
      </c>
      <c r="H10" s="25">
        <f t="shared" si="0"/>
        <v>100.16666666666667</v>
      </c>
      <c r="I10" s="25">
        <f t="shared" si="1"/>
        <v>2.516611478423459E-2</v>
      </c>
      <c r="J10" s="25">
        <f t="shared" si="2"/>
        <v>2.5124241049152667E-2</v>
      </c>
      <c r="K10" s="24">
        <f t="shared" si="3"/>
        <v>100.14</v>
      </c>
      <c r="L10" s="24">
        <f t="shared" si="4"/>
        <v>100.19</v>
      </c>
      <c r="M10" s="25">
        <f t="shared" si="5"/>
        <v>100.10415057187292</v>
      </c>
      <c r="N10" s="25">
        <f t="shared" si="6"/>
        <v>100.22918276146042</v>
      </c>
    </row>
    <row r="11" spans="1:14" ht="15.75" customHeight="1" x14ac:dyDescent="0.3">
      <c r="A11" s="26" t="s">
        <v>95</v>
      </c>
      <c r="B11" s="17" t="s">
        <v>260</v>
      </c>
      <c r="C11" s="20" t="s">
        <v>101</v>
      </c>
      <c r="D11" s="20" t="s">
        <v>98</v>
      </c>
      <c r="E11" s="27">
        <v>100.08</v>
      </c>
      <c r="F11" s="27">
        <v>100.13</v>
      </c>
      <c r="G11" s="27">
        <v>100.06</v>
      </c>
      <c r="H11" s="28">
        <f t="shared" si="0"/>
        <v>100.08999999999999</v>
      </c>
      <c r="I11" s="28">
        <f t="shared" si="1"/>
        <v>3.6055512754636664E-2</v>
      </c>
      <c r="J11" s="28">
        <f t="shared" si="2"/>
        <v>3.6023091971861994E-2</v>
      </c>
      <c r="K11" s="27">
        <f t="shared" si="3"/>
        <v>100.06</v>
      </c>
      <c r="L11" s="27">
        <f t="shared" si="4"/>
        <v>100.13</v>
      </c>
      <c r="M11" s="28">
        <f t="shared" si="5"/>
        <v>100.0004331410497</v>
      </c>
      <c r="N11" s="28">
        <f t="shared" si="6"/>
        <v>100.17956685895028</v>
      </c>
    </row>
    <row r="12" spans="1:14" ht="15.75" customHeight="1" x14ac:dyDescent="0.3">
      <c r="A12" s="21" t="s">
        <v>95</v>
      </c>
      <c r="B12" s="22" t="s">
        <v>261</v>
      </c>
      <c r="C12" s="23" t="s">
        <v>101</v>
      </c>
      <c r="D12" s="23" t="s">
        <v>99</v>
      </c>
      <c r="E12" s="24">
        <v>100.1</v>
      </c>
      <c r="F12" s="24">
        <v>100.08</v>
      </c>
      <c r="G12" s="24">
        <v>100.12</v>
      </c>
      <c r="H12" s="25">
        <f t="shared" si="0"/>
        <v>100.10000000000001</v>
      </c>
      <c r="I12" s="25">
        <f t="shared" si="1"/>
        <v>2.0000000000003126E-2</v>
      </c>
      <c r="J12" s="25">
        <f t="shared" si="2"/>
        <v>1.9980019980023103E-2</v>
      </c>
      <c r="K12" s="24">
        <f t="shared" si="3"/>
        <v>100.08</v>
      </c>
      <c r="L12" s="24">
        <f t="shared" si="4"/>
        <v>100.12</v>
      </c>
      <c r="M12" s="25">
        <f t="shared" si="5"/>
        <v>100.050317245765</v>
      </c>
      <c r="N12" s="25">
        <f t="shared" si="6"/>
        <v>100.14968275423502</v>
      </c>
    </row>
    <row r="13" spans="1:14" ht="15.75" customHeight="1" x14ac:dyDescent="0.3">
      <c r="A13" s="29" t="s">
        <v>102</v>
      </c>
      <c r="B13" s="17" t="s">
        <v>262</v>
      </c>
      <c r="C13" s="20" t="s">
        <v>96</v>
      </c>
      <c r="D13" s="20" t="s">
        <v>97</v>
      </c>
      <c r="E13" s="27">
        <v>100.1</v>
      </c>
      <c r="F13" s="27">
        <v>100.05</v>
      </c>
      <c r="G13" s="27">
        <v>100.08</v>
      </c>
      <c r="H13" s="28">
        <f t="shared" si="0"/>
        <v>100.07666666666665</v>
      </c>
      <c r="I13" s="28">
        <f t="shared" si="1"/>
        <v>2.516611478423459E-2</v>
      </c>
      <c r="J13" s="28">
        <f t="shared" si="2"/>
        <v>2.514683554365113E-2</v>
      </c>
      <c r="K13" s="27">
        <f t="shared" si="3"/>
        <v>100.05</v>
      </c>
      <c r="L13" s="27">
        <f t="shared" si="4"/>
        <v>100.1</v>
      </c>
      <c r="M13" s="28">
        <f t="shared" si="5"/>
        <v>100.0141505718729</v>
      </c>
      <c r="N13" s="28">
        <f t="shared" si="6"/>
        <v>100.1391827614604</v>
      </c>
    </row>
    <row r="14" spans="1:14" ht="15.75" customHeight="1" x14ac:dyDescent="0.3">
      <c r="A14" s="30" t="s">
        <v>102</v>
      </c>
      <c r="B14" s="31" t="s">
        <v>262</v>
      </c>
      <c r="C14" s="32" t="s">
        <v>96</v>
      </c>
      <c r="D14" s="32" t="s">
        <v>98</v>
      </c>
      <c r="E14" s="33">
        <v>100.03</v>
      </c>
      <c r="F14" s="33">
        <v>100</v>
      </c>
      <c r="G14" s="33">
        <v>100.06</v>
      </c>
      <c r="H14" s="34">
        <f t="shared" si="0"/>
        <v>100.03000000000002</v>
      </c>
      <c r="I14" s="34">
        <f t="shared" si="1"/>
        <v>3.0000000000001137E-2</v>
      </c>
      <c r="J14" s="34">
        <f t="shared" si="2"/>
        <v>2.9991002699191378E-2</v>
      </c>
      <c r="K14" s="33">
        <f t="shared" si="3"/>
        <v>100</v>
      </c>
      <c r="L14" s="33">
        <f t="shared" si="4"/>
        <v>100.06</v>
      </c>
      <c r="M14" s="34">
        <f t="shared" si="5"/>
        <v>99.955475868647497</v>
      </c>
      <c r="N14" s="34">
        <f t="shared" si="6"/>
        <v>100.10452413135253</v>
      </c>
    </row>
    <row r="15" spans="1:14" ht="15.75" customHeight="1" x14ac:dyDescent="0.3">
      <c r="A15" s="29" t="s">
        <v>102</v>
      </c>
      <c r="B15" s="17" t="s">
        <v>262</v>
      </c>
      <c r="C15" s="20" t="s">
        <v>96</v>
      </c>
      <c r="D15" s="20" t="s">
        <v>99</v>
      </c>
      <c r="E15" s="27">
        <v>100.05</v>
      </c>
      <c r="F15" s="27">
        <v>100.02</v>
      </c>
      <c r="G15" s="27">
        <v>100.07</v>
      </c>
      <c r="H15" s="28">
        <f t="shared" si="0"/>
        <v>100.04666666666667</v>
      </c>
      <c r="I15" s="28">
        <f t="shared" si="1"/>
        <v>2.516611478423459E-2</v>
      </c>
      <c r="J15" s="28">
        <f t="shared" si="2"/>
        <v>2.5154376075399405E-2</v>
      </c>
      <c r="K15" s="27">
        <f t="shared" si="3"/>
        <v>100.02</v>
      </c>
      <c r="L15" s="27">
        <f t="shared" si="4"/>
        <v>100.07</v>
      </c>
      <c r="M15" s="28">
        <f t="shared" si="5"/>
        <v>99.984150571872917</v>
      </c>
      <c r="N15" s="28">
        <f t="shared" si="6"/>
        <v>100.10918276146042</v>
      </c>
    </row>
    <row r="16" spans="1:14" ht="15.75" customHeight="1" x14ac:dyDescent="0.3">
      <c r="A16" s="30" t="s">
        <v>102</v>
      </c>
      <c r="B16" s="31" t="s">
        <v>264</v>
      </c>
      <c r="C16" s="32" t="s">
        <v>100</v>
      </c>
      <c r="D16" s="32" t="s">
        <v>97</v>
      </c>
      <c r="E16" s="33">
        <v>100.08</v>
      </c>
      <c r="F16" s="33">
        <v>100.12</v>
      </c>
      <c r="G16" s="33">
        <v>100.07</v>
      </c>
      <c r="H16" s="34">
        <f t="shared" si="0"/>
        <v>100.08999999999999</v>
      </c>
      <c r="I16" s="34">
        <f t="shared" si="1"/>
        <v>2.6457513110651386E-2</v>
      </c>
      <c r="J16" s="34">
        <f t="shared" si="2"/>
        <v>2.6433722760167238E-2</v>
      </c>
      <c r="K16" s="33">
        <f t="shared" si="3"/>
        <v>100.07</v>
      </c>
      <c r="L16" s="33">
        <f t="shared" si="4"/>
        <v>100.12</v>
      </c>
      <c r="M16" s="34">
        <f t="shared" si="5"/>
        <v>100.02427589392269</v>
      </c>
      <c r="N16" s="34">
        <f t="shared" si="6"/>
        <v>100.15572410607729</v>
      </c>
    </row>
    <row r="17" spans="1:14" ht="15.75" customHeight="1" x14ac:dyDescent="0.3">
      <c r="A17" s="29" t="s">
        <v>102</v>
      </c>
      <c r="B17" s="17" t="s">
        <v>264</v>
      </c>
      <c r="C17" s="20" t="s">
        <v>100</v>
      </c>
      <c r="D17" s="20" t="s">
        <v>98</v>
      </c>
      <c r="E17" s="27">
        <v>100.01</v>
      </c>
      <c r="F17" s="27">
        <v>100.04</v>
      </c>
      <c r="G17" s="27">
        <v>100.02</v>
      </c>
      <c r="H17" s="28">
        <f t="shared" si="0"/>
        <v>100.02333333333333</v>
      </c>
      <c r="I17" s="28">
        <f t="shared" si="1"/>
        <v>1.527525231652108E-2</v>
      </c>
      <c r="J17" s="28">
        <f t="shared" si="2"/>
        <v>1.5271688922439177E-2</v>
      </c>
      <c r="K17" s="27">
        <f t="shared" si="3"/>
        <v>100.01</v>
      </c>
      <c r="L17" s="27">
        <f t="shared" si="4"/>
        <v>100.04</v>
      </c>
      <c r="M17" s="28">
        <f t="shared" si="5"/>
        <v>99.985387502997355</v>
      </c>
      <c r="N17" s="28">
        <f t="shared" si="6"/>
        <v>100.0612791636693</v>
      </c>
    </row>
    <row r="18" spans="1:14" ht="15.75" customHeight="1" x14ac:dyDescent="0.3">
      <c r="A18" s="30" t="s">
        <v>102</v>
      </c>
      <c r="B18" s="31" t="s">
        <v>264</v>
      </c>
      <c r="C18" s="32" t="s">
        <v>100</v>
      </c>
      <c r="D18" s="32" t="s">
        <v>99</v>
      </c>
      <c r="E18" s="33">
        <v>100.03</v>
      </c>
      <c r="F18" s="33">
        <v>100.06</v>
      </c>
      <c r="G18" s="33">
        <v>100.04</v>
      </c>
      <c r="H18" s="34">
        <f t="shared" si="0"/>
        <v>100.04333333333334</v>
      </c>
      <c r="I18" s="34">
        <f t="shared" si="1"/>
        <v>1.5275252316519527E-2</v>
      </c>
      <c r="J18" s="34">
        <f t="shared" si="2"/>
        <v>1.5268635907626222E-2</v>
      </c>
      <c r="K18" s="33">
        <f t="shared" si="3"/>
        <v>100.03</v>
      </c>
      <c r="L18" s="33">
        <f t="shared" si="4"/>
        <v>100.06</v>
      </c>
      <c r="M18" s="34">
        <f t="shared" si="5"/>
        <v>100.00538750299737</v>
      </c>
      <c r="N18" s="34">
        <f t="shared" si="6"/>
        <v>100.08127916366931</v>
      </c>
    </row>
    <row r="19" spans="1:14" ht="15.75" customHeight="1" x14ac:dyDescent="0.3">
      <c r="A19" s="29" t="s">
        <v>102</v>
      </c>
      <c r="B19" s="17" t="s">
        <v>262</v>
      </c>
      <c r="C19" s="20" t="s">
        <v>101</v>
      </c>
      <c r="D19" s="20" t="s">
        <v>97</v>
      </c>
      <c r="E19" s="27">
        <v>100.04</v>
      </c>
      <c r="F19" s="27">
        <v>100.09</v>
      </c>
      <c r="G19" s="27">
        <v>100.06</v>
      </c>
      <c r="H19" s="28">
        <f t="shared" si="0"/>
        <v>100.06333333333333</v>
      </c>
      <c r="I19" s="28">
        <f t="shared" si="1"/>
        <v>2.516611478423459E-2</v>
      </c>
      <c r="J19" s="28">
        <f t="shared" si="2"/>
        <v>2.5150186332890425E-2</v>
      </c>
      <c r="K19" s="27">
        <f t="shared" si="3"/>
        <v>100.04</v>
      </c>
      <c r="L19" s="27">
        <f t="shared" si="4"/>
        <v>100.09</v>
      </c>
      <c r="M19" s="28">
        <f t="shared" si="5"/>
        <v>100.00081723853958</v>
      </c>
      <c r="N19" s="28">
        <f t="shared" si="6"/>
        <v>100.12584942812708</v>
      </c>
    </row>
    <row r="20" spans="1:14" ht="15.75" customHeight="1" x14ac:dyDescent="0.3">
      <c r="A20" s="30" t="s">
        <v>102</v>
      </c>
      <c r="B20" s="31" t="s">
        <v>262</v>
      </c>
      <c r="C20" s="32" t="s">
        <v>101</v>
      </c>
      <c r="D20" s="32" t="s">
        <v>98</v>
      </c>
      <c r="E20" s="33">
        <v>100.02</v>
      </c>
      <c r="F20" s="33">
        <v>100.05</v>
      </c>
      <c r="G20" s="33">
        <v>100.03</v>
      </c>
      <c r="H20" s="34">
        <f t="shared" si="0"/>
        <v>100.03333333333335</v>
      </c>
      <c r="I20" s="34">
        <f t="shared" si="1"/>
        <v>1.5275252316519529E-2</v>
      </c>
      <c r="J20" s="34">
        <f t="shared" si="2"/>
        <v>1.527016226243205E-2</v>
      </c>
      <c r="K20" s="33">
        <f t="shared" si="3"/>
        <v>100.02</v>
      </c>
      <c r="L20" s="33">
        <f t="shared" si="4"/>
        <v>100.05</v>
      </c>
      <c r="M20" s="34">
        <f t="shared" si="5"/>
        <v>99.995387502997374</v>
      </c>
      <c r="N20" s="34">
        <f t="shared" si="6"/>
        <v>100.07127916366932</v>
      </c>
    </row>
    <row r="21" spans="1:14" ht="15.75" customHeight="1" x14ac:dyDescent="0.3">
      <c r="A21" s="29" t="s">
        <v>102</v>
      </c>
      <c r="B21" s="17" t="s">
        <v>265</v>
      </c>
      <c r="C21" s="20" t="s">
        <v>101</v>
      </c>
      <c r="D21" s="20" t="s">
        <v>99</v>
      </c>
      <c r="E21" s="27">
        <v>100.04</v>
      </c>
      <c r="F21" s="27">
        <v>100.01</v>
      </c>
      <c r="G21" s="27">
        <v>100.05</v>
      </c>
      <c r="H21" s="28">
        <f t="shared" si="0"/>
        <v>100.03333333333335</v>
      </c>
      <c r="I21" s="28">
        <f t="shared" si="1"/>
        <v>2.0816659994658326E-2</v>
      </c>
      <c r="J21" s="28">
        <f t="shared" si="2"/>
        <v>2.0809723420184931E-2</v>
      </c>
      <c r="K21" s="27">
        <f t="shared" si="3"/>
        <v>100.01</v>
      </c>
      <c r="L21" s="27">
        <f t="shared" si="4"/>
        <v>100.05</v>
      </c>
      <c r="M21" s="28">
        <f t="shared" si="5"/>
        <v>99.981621883207936</v>
      </c>
      <c r="N21" s="28">
        <f t="shared" si="6"/>
        <v>100.08504478345876</v>
      </c>
    </row>
    <row r="22" spans="1:14" ht="15" customHeight="1" x14ac:dyDescent="0.3">
      <c r="A22" s="51" t="s">
        <v>103</v>
      </c>
      <c r="B22" s="51"/>
      <c r="C22" s="51"/>
      <c r="D22" s="51"/>
      <c r="E22" s="35">
        <f t="shared" ref="E22:N22" si="7">AVERAGE(E4:E12)</f>
        <v>100.13333333333334</v>
      </c>
      <c r="F22" s="35">
        <f t="shared" si="7"/>
        <v>100.12111111111113</v>
      </c>
      <c r="G22" s="35">
        <f t="shared" si="7"/>
        <v>100.10888888888888</v>
      </c>
      <c r="H22" s="35">
        <f t="shared" si="7"/>
        <v>100.12111111111112</v>
      </c>
      <c r="I22" s="35">
        <f t="shared" si="7"/>
        <v>3.1438546748336911E-2</v>
      </c>
      <c r="J22" s="35">
        <f t="shared" si="7"/>
        <v>3.1397752557694253E-2</v>
      </c>
      <c r="K22" s="35">
        <f t="shared" si="7"/>
        <v>100.09111111111112</v>
      </c>
      <c r="L22" s="35">
        <f t="shared" si="7"/>
        <v>100.15333333333335</v>
      </c>
      <c r="M22" s="35">
        <f t="shared" si="7"/>
        <v>100.04301343153094</v>
      </c>
      <c r="N22" s="35">
        <f t="shared" si="7"/>
        <v>100.19920879069127</v>
      </c>
    </row>
    <row r="23" spans="1:14" ht="15" customHeight="1" x14ac:dyDescent="0.3">
      <c r="A23" s="52" t="s">
        <v>104</v>
      </c>
      <c r="B23" s="52"/>
      <c r="C23" s="52"/>
      <c r="D23" s="52"/>
      <c r="E23" s="36">
        <f t="shared" ref="E23:N23" si="8">AVERAGE(E13:E21)</f>
        <v>100.04444444444442</v>
      </c>
      <c r="F23" s="36">
        <f t="shared" si="8"/>
        <v>100.04888888888888</v>
      </c>
      <c r="G23" s="36">
        <f t="shared" si="8"/>
        <v>100.05333333333331</v>
      </c>
      <c r="H23" s="36">
        <f t="shared" si="8"/>
        <v>100.04888888888887</v>
      </c>
      <c r="I23" s="36">
        <f t="shared" si="8"/>
        <v>2.2066474934174969E-2</v>
      </c>
      <c r="J23" s="36">
        <f t="shared" si="8"/>
        <v>2.2055148213775775E-2</v>
      </c>
      <c r="K23" s="36">
        <f t="shared" si="8"/>
        <v>100.02777777777777</v>
      </c>
      <c r="L23" s="36">
        <f t="shared" si="8"/>
        <v>100.07111111111111</v>
      </c>
      <c r="M23" s="36">
        <f t="shared" si="8"/>
        <v>99.99407272633951</v>
      </c>
      <c r="N23" s="36">
        <f t="shared" si="8"/>
        <v>100.10370505143827</v>
      </c>
    </row>
  </sheetData>
  <autoFilter ref="A3:N21" xr:uid="{00000000-0009-0000-0000-000001000000}"/>
  <mergeCells count="3">
    <mergeCell ref="A1:N1"/>
    <mergeCell ref="A22:D22"/>
    <mergeCell ref="A23:D23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workbookViewId="0">
      <pane ySplit="2" topLeftCell="A26" activePane="bottomLeft" state="frozen"/>
      <selection pane="bottomLeft" activeCell="A41" sqref="A41"/>
    </sheetView>
  </sheetViews>
  <sheetFormatPr baseColWidth="10" defaultColWidth="8.6640625" defaultRowHeight="14.4" x14ac:dyDescent="0.3"/>
  <cols>
    <col min="1" max="10" width="22" customWidth="1"/>
  </cols>
  <sheetData>
    <row r="1" spans="1:10" ht="25.5" customHeight="1" x14ac:dyDescent="0.3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3" spans="1:10" ht="21.75" customHeight="1" x14ac:dyDescent="0.3">
      <c r="A3" s="12" t="s">
        <v>106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3">
      <c r="A4" s="18" t="s">
        <v>107</v>
      </c>
      <c r="B4" s="18" t="s">
        <v>108</v>
      </c>
      <c r="C4" s="18" t="s">
        <v>109</v>
      </c>
      <c r="D4" s="18" t="s">
        <v>110</v>
      </c>
      <c r="E4" s="18" t="s">
        <v>111</v>
      </c>
      <c r="F4" s="18" t="s">
        <v>112</v>
      </c>
      <c r="G4" s="18" t="s">
        <v>113</v>
      </c>
    </row>
    <row r="5" spans="1:10" ht="23.25" customHeight="1" x14ac:dyDescent="0.3">
      <c r="A5" s="20" t="s">
        <v>114</v>
      </c>
      <c r="B5" s="20">
        <v>27</v>
      </c>
      <c r="C5" s="20">
        <v>0.98409999999999997</v>
      </c>
      <c r="D5" s="20">
        <v>0.38</v>
      </c>
      <c r="E5" s="20">
        <v>0.05</v>
      </c>
      <c r="F5" s="20" t="s">
        <v>115</v>
      </c>
      <c r="G5" s="37" t="s">
        <v>116</v>
      </c>
    </row>
    <row r="6" spans="1:10" ht="23.25" customHeight="1" x14ac:dyDescent="0.3">
      <c r="A6" s="19" t="s">
        <v>117</v>
      </c>
      <c r="B6" s="19">
        <v>27</v>
      </c>
      <c r="C6" s="19">
        <v>0.97619999999999996</v>
      </c>
      <c r="D6" s="19">
        <v>0.21</v>
      </c>
      <c r="E6" s="19">
        <v>0.05</v>
      </c>
      <c r="F6" s="19" t="s">
        <v>115</v>
      </c>
      <c r="G6" s="38" t="s">
        <v>116</v>
      </c>
    </row>
    <row r="8" spans="1:10" ht="21.75" customHeight="1" x14ac:dyDescent="0.3">
      <c r="A8" s="12" t="s">
        <v>118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5" customHeight="1" x14ac:dyDescent="0.3">
      <c r="A9" s="18" t="s">
        <v>119</v>
      </c>
      <c r="B9" s="18" t="s">
        <v>120</v>
      </c>
      <c r="C9" s="18" t="s">
        <v>121</v>
      </c>
    </row>
    <row r="10" spans="1:10" ht="15" customHeight="1" x14ac:dyDescent="0.3">
      <c r="A10" s="19" t="s">
        <v>122</v>
      </c>
      <c r="B10" s="19" t="s">
        <v>123</v>
      </c>
      <c r="C10" s="53" t="s">
        <v>124</v>
      </c>
      <c r="D10" s="53"/>
      <c r="E10" s="53"/>
      <c r="F10" s="53"/>
      <c r="G10" s="53"/>
      <c r="H10" s="53"/>
      <c r="I10" s="53"/>
      <c r="J10" s="53"/>
    </row>
    <row r="11" spans="1:10" ht="15" customHeight="1" x14ac:dyDescent="0.3">
      <c r="A11" s="20" t="s">
        <v>125</v>
      </c>
      <c r="B11" s="20" t="s">
        <v>126</v>
      </c>
      <c r="C11" s="54" t="s">
        <v>124</v>
      </c>
      <c r="D11" s="54"/>
      <c r="E11" s="54"/>
      <c r="F11" s="54"/>
      <c r="G11" s="54"/>
      <c r="H11" s="54"/>
      <c r="I11" s="54"/>
      <c r="J11" s="54"/>
    </row>
    <row r="12" spans="1:10" ht="15" customHeight="1" x14ac:dyDescent="0.3">
      <c r="A12" s="19" t="s">
        <v>127</v>
      </c>
      <c r="B12" s="19" t="s">
        <v>128</v>
      </c>
      <c r="C12" s="53" t="s">
        <v>129</v>
      </c>
      <c r="D12" s="53"/>
      <c r="E12" s="53"/>
      <c r="F12" s="53"/>
      <c r="G12" s="53"/>
      <c r="H12" s="53"/>
      <c r="I12" s="53"/>
      <c r="J12" s="53"/>
    </row>
    <row r="13" spans="1:10" ht="15" customHeight="1" x14ac:dyDescent="0.3">
      <c r="A13" s="20" t="s">
        <v>130</v>
      </c>
      <c r="B13" s="20" t="s">
        <v>131</v>
      </c>
      <c r="C13" s="54" t="s">
        <v>132</v>
      </c>
      <c r="D13" s="54"/>
      <c r="E13" s="54"/>
      <c r="F13" s="54"/>
      <c r="G13" s="54"/>
      <c r="H13" s="54"/>
      <c r="I13" s="54"/>
      <c r="J13" s="54"/>
    </row>
    <row r="14" spans="1:10" ht="15" customHeight="1" x14ac:dyDescent="0.3">
      <c r="A14" s="19" t="s">
        <v>133</v>
      </c>
      <c r="B14" s="19" t="s">
        <v>134</v>
      </c>
      <c r="C14" s="53" t="s">
        <v>135</v>
      </c>
      <c r="D14" s="53"/>
      <c r="E14" s="53"/>
      <c r="F14" s="53"/>
      <c r="G14" s="53"/>
      <c r="H14" s="53"/>
      <c r="I14" s="53"/>
      <c r="J14" s="53"/>
    </row>
    <row r="15" spans="1:10" ht="15" customHeight="1" x14ac:dyDescent="0.3">
      <c r="A15" s="20" t="s">
        <v>136</v>
      </c>
      <c r="B15" s="20" t="s">
        <v>137</v>
      </c>
      <c r="C15" s="54" t="s">
        <v>138</v>
      </c>
      <c r="D15" s="54"/>
      <c r="E15" s="54"/>
      <c r="F15" s="54"/>
      <c r="G15" s="54"/>
      <c r="H15" s="54"/>
      <c r="I15" s="54"/>
      <c r="J15" s="54"/>
    </row>
    <row r="16" spans="1:10" ht="15" customHeight="1" x14ac:dyDescent="0.3">
      <c r="A16" s="19" t="s">
        <v>139</v>
      </c>
      <c r="B16" s="19" t="s">
        <v>140</v>
      </c>
      <c r="C16" s="53" t="s">
        <v>141</v>
      </c>
      <c r="D16" s="53"/>
      <c r="E16" s="53"/>
      <c r="F16" s="53"/>
      <c r="G16" s="53"/>
      <c r="H16" s="53"/>
      <c r="I16" s="53"/>
      <c r="J16" s="53"/>
    </row>
    <row r="17" spans="1:10" ht="15" customHeight="1" x14ac:dyDescent="0.3">
      <c r="A17" s="20" t="s">
        <v>142</v>
      </c>
      <c r="B17" s="20" t="s">
        <v>143</v>
      </c>
      <c r="C17" s="54" t="s">
        <v>144</v>
      </c>
      <c r="D17" s="54"/>
      <c r="E17" s="54"/>
      <c r="F17" s="54"/>
      <c r="G17" s="54"/>
      <c r="H17" s="54"/>
      <c r="I17" s="54"/>
      <c r="J17" s="54"/>
    </row>
    <row r="18" spans="1:10" ht="23.25" customHeight="1" x14ac:dyDescent="0.3">
      <c r="A18" s="39" t="s">
        <v>145</v>
      </c>
      <c r="B18" s="39" t="s">
        <v>146</v>
      </c>
      <c r="C18" s="55" t="s">
        <v>147</v>
      </c>
      <c r="D18" s="55"/>
      <c r="E18" s="55"/>
      <c r="F18" s="55"/>
      <c r="G18" s="55"/>
      <c r="H18" s="55"/>
      <c r="I18" s="55"/>
      <c r="J18" s="55"/>
    </row>
    <row r="20" spans="1:10" ht="21.75" customHeight="1" x14ac:dyDescent="0.3">
      <c r="A20" s="12" t="s">
        <v>148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" customHeight="1" x14ac:dyDescent="0.3">
      <c r="A21" s="18" t="s">
        <v>119</v>
      </c>
      <c r="B21" s="18" t="s">
        <v>95</v>
      </c>
      <c r="C21" s="18" t="s">
        <v>102</v>
      </c>
      <c r="D21" s="18" t="s">
        <v>149</v>
      </c>
      <c r="E21" s="18" t="s">
        <v>18</v>
      </c>
    </row>
    <row r="22" spans="1:10" ht="15" customHeight="1" x14ac:dyDescent="0.3">
      <c r="A22" s="19" t="s">
        <v>150</v>
      </c>
      <c r="B22" s="19" t="s">
        <v>151</v>
      </c>
      <c r="C22" s="19" t="s">
        <v>152</v>
      </c>
      <c r="D22" s="19" t="s">
        <v>124</v>
      </c>
      <c r="E22" s="19" t="s">
        <v>124</v>
      </c>
    </row>
    <row r="23" spans="1:10" ht="15" customHeight="1" x14ac:dyDescent="0.3">
      <c r="A23" s="20" t="s">
        <v>153</v>
      </c>
      <c r="B23" s="20" t="s">
        <v>154</v>
      </c>
      <c r="C23" s="20" t="s">
        <v>155</v>
      </c>
      <c r="D23" s="20" t="s">
        <v>124</v>
      </c>
      <c r="E23" s="20" t="s">
        <v>124</v>
      </c>
    </row>
    <row r="24" spans="1:10" ht="15" customHeight="1" x14ac:dyDescent="0.3">
      <c r="A24" s="19" t="s">
        <v>156</v>
      </c>
      <c r="B24" s="19" t="s">
        <v>157</v>
      </c>
      <c r="C24" s="19" t="s">
        <v>124</v>
      </c>
      <c r="D24" s="19" t="s">
        <v>158</v>
      </c>
      <c r="E24" s="19" t="s">
        <v>159</v>
      </c>
    </row>
    <row r="25" spans="1:10" ht="15" customHeight="1" x14ac:dyDescent="0.3">
      <c r="A25" s="20" t="s">
        <v>160</v>
      </c>
      <c r="B25" s="20" t="s">
        <v>161</v>
      </c>
      <c r="C25" s="20" t="s">
        <v>124</v>
      </c>
      <c r="D25" s="20" t="s">
        <v>162</v>
      </c>
      <c r="E25" s="37" t="s">
        <v>163</v>
      </c>
    </row>
    <row r="26" spans="1:10" ht="23.25" customHeight="1" x14ac:dyDescent="0.3">
      <c r="A26" s="19" t="s">
        <v>164</v>
      </c>
      <c r="B26" s="19" t="s">
        <v>165</v>
      </c>
      <c r="C26" s="19" t="s">
        <v>124</v>
      </c>
      <c r="D26" s="19" t="s">
        <v>162</v>
      </c>
      <c r="E26" s="38" t="s">
        <v>166</v>
      </c>
    </row>
    <row r="28" spans="1:10" ht="21.75" customHeight="1" x14ac:dyDescent="0.3">
      <c r="A28" s="12" t="s">
        <v>167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15" customHeight="1" x14ac:dyDescent="0.3">
      <c r="A29" s="18" t="s">
        <v>168</v>
      </c>
      <c r="B29" s="18" t="s">
        <v>169</v>
      </c>
      <c r="C29" s="18" t="s">
        <v>170</v>
      </c>
      <c r="D29" s="18" t="s">
        <v>171</v>
      </c>
      <c r="E29" s="18" t="s">
        <v>172</v>
      </c>
      <c r="F29" s="18" t="s">
        <v>139</v>
      </c>
      <c r="G29" s="18" t="s">
        <v>173</v>
      </c>
      <c r="H29" s="18" t="s">
        <v>112</v>
      </c>
    </row>
    <row r="30" spans="1:10" ht="15" customHeight="1" x14ac:dyDescent="0.3">
      <c r="A30" s="19" t="s">
        <v>174</v>
      </c>
      <c r="B30" s="19" t="s">
        <v>175</v>
      </c>
      <c r="C30" s="19" t="s">
        <v>176</v>
      </c>
      <c r="D30" s="19" t="s">
        <v>177</v>
      </c>
      <c r="E30" s="19" t="s">
        <v>178</v>
      </c>
      <c r="F30" s="19" t="s">
        <v>140</v>
      </c>
      <c r="G30" s="19" t="s">
        <v>179</v>
      </c>
      <c r="H30" s="19" t="s">
        <v>115</v>
      </c>
    </row>
    <row r="31" spans="1:10" ht="15" customHeight="1" x14ac:dyDescent="0.3">
      <c r="A31" s="20" t="s">
        <v>180</v>
      </c>
      <c r="B31" s="20" t="s">
        <v>181</v>
      </c>
      <c r="C31" s="20" t="s">
        <v>134</v>
      </c>
      <c r="D31" s="20" t="s">
        <v>182</v>
      </c>
      <c r="E31" s="20" t="s">
        <v>124</v>
      </c>
      <c r="F31" s="20" t="s">
        <v>124</v>
      </c>
      <c r="G31" s="20" t="s">
        <v>124</v>
      </c>
      <c r="H31" s="20" t="s">
        <v>124</v>
      </c>
    </row>
    <row r="32" spans="1:10" ht="15" customHeight="1" x14ac:dyDescent="0.3">
      <c r="A32" s="40" t="s">
        <v>183</v>
      </c>
      <c r="B32" s="40" t="s">
        <v>184</v>
      </c>
      <c r="C32" s="40" t="s">
        <v>185</v>
      </c>
      <c r="D32" s="40" t="s">
        <v>124</v>
      </c>
      <c r="E32" s="40" t="s">
        <v>124</v>
      </c>
      <c r="F32" s="40" t="s">
        <v>124</v>
      </c>
      <c r="G32" s="40" t="s">
        <v>124</v>
      </c>
      <c r="H32" s="39" t="s">
        <v>186</v>
      </c>
    </row>
    <row r="34" spans="1:10" ht="21.75" customHeight="1" x14ac:dyDescent="0.3">
      <c r="A34" s="12" t="s">
        <v>187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3">
      <c r="A35" s="18" t="s">
        <v>119</v>
      </c>
      <c r="B35" s="18" t="s">
        <v>95</v>
      </c>
      <c r="C35" s="18" t="s">
        <v>102</v>
      </c>
      <c r="D35" s="18" t="s">
        <v>188</v>
      </c>
      <c r="E35" s="18" t="s">
        <v>189</v>
      </c>
      <c r="F35" s="18" t="s">
        <v>190</v>
      </c>
    </row>
    <row r="36" spans="1:10" ht="15" customHeight="1" x14ac:dyDescent="0.3">
      <c r="A36" s="19" t="s">
        <v>191</v>
      </c>
      <c r="B36" s="19" t="s">
        <v>192</v>
      </c>
      <c r="C36" s="19" t="s">
        <v>193</v>
      </c>
      <c r="D36" s="19" t="s">
        <v>194</v>
      </c>
      <c r="E36" s="41" t="s">
        <v>195</v>
      </c>
      <c r="F36" s="41" t="s">
        <v>195</v>
      </c>
    </row>
    <row r="37" spans="1:10" ht="15" customHeight="1" x14ac:dyDescent="0.3">
      <c r="A37" s="20" t="s">
        <v>196</v>
      </c>
      <c r="B37" s="20" t="s">
        <v>197</v>
      </c>
      <c r="C37" s="20" t="s">
        <v>198</v>
      </c>
      <c r="D37" s="20" t="s">
        <v>199</v>
      </c>
      <c r="E37" s="42" t="s">
        <v>195</v>
      </c>
      <c r="F37" s="42" t="s">
        <v>195</v>
      </c>
    </row>
    <row r="38" spans="1:10" ht="15" customHeight="1" x14ac:dyDescent="0.3">
      <c r="A38" s="19" t="s">
        <v>200</v>
      </c>
      <c r="B38" s="19" t="s">
        <v>51</v>
      </c>
      <c r="C38" s="19" t="s">
        <v>52</v>
      </c>
      <c r="D38" s="19" t="s">
        <v>50</v>
      </c>
      <c r="E38" s="41" t="s">
        <v>195</v>
      </c>
      <c r="F38" s="41" t="s">
        <v>195</v>
      </c>
    </row>
    <row r="39" spans="1:10" ht="15" customHeight="1" x14ac:dyDescent="0.3">
      <c r="A39" s="20" t="s">
        <v>201</v>
      </c>
      <c r="B39" s="20" t="s">
        <v>51</v>
      </c>
      <c r="C39" s="20" t="s">
        <v>202</v>
      </c>
      <c r="D39" s="20" t="s">
        <v>50</v>
      </c>
      <c r="E39" s="42" t="s">
        <v>195</v>
      </c>
      <c r="F39" s="42" t="s">
        <v>195</v>
      </c>
    </row>
    <row r="40" spans="1:10" ht="15" customHeight="1" x14ac:dyDescent="0.3">
      <c r="A40" s="19" t="s">
        <v>266</v>
      </c>
      <c r="B40" s="19" t="s">
        <v>203</v>
      </c>
      <c r="C40" s="19" t="s">
        <v>204</v>
      </c>
      <c r="D40" s="19" t="s">
        <v>162</v>
      </c>
      <c r="E40" s="41" t="s">
        <v>195</v>
      </c>
      <c r="F40" s="41" t="s">
        <v>195</v>
      </c>
    </row>
    <row r="41" spans="1:10" ht="15" customHeight="1" x14ac:dyDescent="0.3">
      <c r="A41" s="20" t="s">
        <v>205</v>
      </c>
      <c r="B41" s="20" t="s">
        <v>206</v>
      </c>
      <c r="C41" s="20" t="s">
        <v>207</v>
      </c>
      <c r="D41" s="20" t="s">
        <v>42</v>
      </c>
      <c r="E41" s="42" t="s">
        <v>195</v>
      </c>
      <c r="F41" s="42" t="s">
        <v>195</v>
      </c>
    </row>
  </sheetData>
  <mergeCells count="15">
    <mergeCell ref="C17:J17"/>
    <mergeCell ref="C18:J18"/>
    <mergeCell ref="A20:J20"/>
    <mergeCell ref="A28:J28"/>
    <mergeCell ref="A34:J34"/>
    <mergeCell ref="C12:J12"/>
    <mergeCell ref="C13:J13"/>
    <mergeCell ref="C14:J14"/>
    <mergeCell ref="C15:J15"/>
    <mergeCell ref="C16:J16"/>
    <mergeCell ref="A1:J1"/>
    <mergeCell ref="A3:J3"/>
    <mergeCell ref="A8:J8"/>
    <mergeCell ref="C10:J10"/>
    <mergeCell ref="C11:J11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"/>
  <sheetViews>
    <sheetView zoomScaleNormal="100" workbookViewId="0">
      <pane ySplit="3" topLeftCell="A13" activePane="bottomLeft" state="frozen"/>
      <selection pane="bottomLeft" sqref="A1:H2"/>
    </sheetView>
  </sheetViews>
  <sheetFormatPr baseColWidth="10" defaultColWidth="8.6640625" defaultRowHeight="14.4" x14ac:dyDescent="0.3"/>
  <cols>
    <col min="1" max="6" width="18" customWidth="1"/>
  </cols>
  <sheetData>
    <row r="1" spans="1:8" ht="19.5" customHeight="1" x14ac:dyDescent="0.3">
      <c r="A1" s="56" t="s">
        <v>208</v>
      </c>
      <c r="B1" s="56"/>
      <c r="C1" s="56"/>
      <c r="D1" s="56"/>
      <c r="E1" s="56"/>
      <c r="F1" s="56"/>
      <c r="G1" s="56"/>
      <c r="H1" s="56"/>
    </row>
    <row r="2" spans="1:8" ht="19.5" customHeight="1" x14ac:dyDescent="0.3">
      <c r="A2" s="56"/>
      <c r="B2" s="56"/>
      <c r="C2" s="56"/>
      <c r="D2" s="56"/>
      <c r="E2" s="56"/>
      <c r="F2" s="56"/>
      <c r="G2" s="56"/>
      <c r="H2" s="56"/>
    </row>
    <row r="4" spans="1:8" ht="13.5" customHeight="1" x14ac:dyDescent="0.3"/>
    <row r="5" spans="1:8" ht="30" customHeight="1" x14ac:dyDescent="0.3">
      <c r="A5" s="43" t="s">
        <v>209</v>
      </c>
      <c r="B5" s="44" t="s">
        <v>210</v>
      </c>
      <c r="C5" s="45" t="s">
        <v>211</v>
      </c>
      <c r="D5" s="43" t="s">
        <v>212</v>
      </c>
      <c r="E5" s="43" t="s">
        <v>213</v>
      </c>
      <c r="F5" s="44" t="s">
        <v>214</v>
      </c>
    </row>
    <row r="6" spans="1:8" ht="24" customHeight="1" x14ac:dyDescent="0.3">
      <c r="A6" s="46" t="s">
        <v>215</v>
      </c>
      <c r="B6" s="47" t="s">
        <v>215</v>
      </c>
      <c r="C6" s="48" t="s">
        <v>140</v>
      </c>
      <c r="D6" s="46" t="s">
        <v>40</v>
      </c>
      <c r="E6" s="46" t="s">
        <v>52</v>
      </c>
      <c r="F6" s="47" t="s">
        <v>216</v>
      </c>
    </row>
    <row r="8" spans="1:8" ht="21.75" customHeight="1" x14ac:dyDescent="0.3">
      <c r="A8" s="12" t="s">
        <v>217</v>
      </c>
      <c r="B8" s="12"/>
      <c r="C8" s="12"/>
      <c r="D8" s="12"/>
      <c r="E8" s="12"/>
      <c r="F8" s="12"/>
      <c r="G8" s="12"/>
      <c r="H8" s="12"/>
    </row>
    <row r="9" spans="1:8" ht="15" customHeight="1" x14ac:dyDescent="0.3">
      <c r="A9" s="18" t="s">
        <v>218</v>
      </c>
      <c r="B9" s="18" t="s">
        <v>119</v>
      </c>
      <c r="C9" s="18" t="s">
        <v>149</v>
      </c>
      <c r="D9" s="18" t="s">
        <v>219</v>
      </c>
      <c r="E9" s="18" t="s">
        <v>220</v>
      </c>
      <c r="F9" s="18" t="s">
        <v>28</v>
      </c>
      <c r="G9" s="18" t="s">
        <v>221</v>
      </c>
      <c r="H9" s="18" t="s">
        <v>222</v>
      </c>
    </row>
    <row r="10" spans="1:8" ht="18" customHeight="1" x14ac:dyDescent="0.3">
      <c r="A10" s="19">
        <v>1</v>
      </c>
      <c r="B10" s="19" t="s">
        <v>223</v>
      </c>
      <c r="C10" s="19" t="s">
        <v>224</v>
      </c>
      <c r="D10" s="19" t="s">
        <v>225</v>
      </c>
      <c r="E10" s="19" t="s">
        <v>226</v>
      </c>
      <c r="F10" s="19" t="s">
        <v>227</v>
      </c>
      <c r="G10" s="19" t="s">
        <v>228</v>
      </c>
      <c r="H10" s="49" t="s">
        <v>195</v>
      </c>
    </row>
    <row r="11" spans="1:8" ht="18" customHeight="1" x14ac:dyDescent="0.3">
      <c r="A11" s="20">
        <v>2</v>
      </c>
      <c r="B11" s="20" t="s">
        <v>229</v>
      </c>
      <c r="C11" s="20" t="s">
        <v>228</v>
      </c>
      <c r="D11" s="20" t="s">
        <v>230</v>
      </c>
      <c r="E11" s="20" t="s">
        <v>231</v>
      </c>
      <c r="F11" s="20" t="s">
        <v>232</v>
      </c>
      <c r="G11" s="20" t="s">
        <v>233</v>
      </c>
      <c r="H11" s="49" t="s">
        <v>195</v>
      </c>
    </row>
    <row r="12" spans="1:8" ht="18" customHeight="1" x14ac:dyDescent="0.3">
      <c r="A12" s="19">
        <v>3</v>
      </c>
      <c r="B12" s="19" t="s">
        <v>234</v>
      </c>
      <c r="C12" s="19" t="s">
        <v>235</v>
      </c>
      <c r="D12" s="19" t="s">
        <v>236</v>
      </c>
      <c r="E12" s="19" t="s">
        <v>237</v>
      </c>
      <c r="F12" s="19" t="s">
        <v>238</v>
      </c>
      <c r="G12" s="19" t="s">
        <v>239</v>
      </c>
      <c r="H12" s="49" t="s">
        <v>195</v>
      </c>
    </row>
    <row r="13" spans="1:8" ht="18" customHeight="1" x14ac:dyDescent="0.3">
      <c r="A13" s="20">
        <v>4</v>
      </c>
      <c r="B13" s="20" t="s">
        <v>240</v>
      </c>
      <c r="C13" s="20" t="s">
        <v>241</v>
      </c>
      <c r="D13" s="20" t="s">
        <v>51</v>
      </c>
      <c r="E13" s="20" t="s">
        <v>52</v>
      </c>
      <c r="F13" s="20" t="s">
        <v>53</v>
      </c>
      <c r="G13" s="20" t="s">
        <v>242</v>
      </c>
      <c r="H13" s="49" t="s">
        <v>195</v>
      </c>
    </row>
    <row r="14" spans="1:8" ht="18" customHeight="1" x14ac:dyDescent="0.3">
      <c r="A14" s="19">
        <v>5</v>
      </c>
      <c r="B14" s="19" t="s">
        <v>243</v>
      </c>
      <c r="C14" s="19" t="s">
        <v>244</v>
      </c>
      <c r="D14" s="19" t="s">
        <v>57</v>
      </c>
      <c r="E14" s="19" t="s">
        <v>58</v>
      </c>
      <c r="F14" s="19" t="s">
        <v>59</v>
      </c>
      <c r="G14" s="19" t="s">
        <v>245</v>
      </c>
      <c r="H14" s="49" t="s">
        <v>195</v>
      </c>
    </row>
    <row r="15" spans="1:8" ht="18" customHeight="1" x14ac:dyDescent="0.3">
      <c r="A15" s="20">
        <v>6</v>
      </c>
      <c r="B15" s="20" t="s">
        <v>246</v>
      </c>
      <c r="C15" s="20" t="s">
        <v>247</v>
      </c>
      <c r="D15" s="20" t="s">
        <v>248</v>
      </c>
      <c r="E15" s="20" t="s">
        <v>249</v>
      </c>
      <c r="F15" s="20" t="s">
        <v>250</v>
      </c>
      <c r="G15" s="20" t="s">
        <v>251</v>
      </c>
      <c r="H15" s="49" t="s">
        <v>195</v>
      </c>
    </row>
    <row r="16" spans="1:8" ht="18" customHeight="1" x14ac:dyDescent="0.3">
      <c r="A16" s="19">
        <v>7</v>
      </c>
      <c r="B16" s="19" t="s">
        <v>67</v>
      </c>
      <c r="C16" s="19" t="s">
        <v>252</v>
      </c>
      <c r="D16" s="19" t="s">
        <v>253</v>
      </c>
      <c r="E16" s="19" t="s">
        <v>253</v>
      </c>
      <c r="F16" s="19" t="s">
        <v>254</v>
      </c>
      <c r="G16" s="19" t="s">
        <v>255</v>
      </c>
      <c r="H16" s="49" t="s">
        <v>195</v>
      </c>
    </row>
    <row r="17" spans="1:8" ht="18" customHeight="1" x14ac:dyDescent="0.3">
      <c r="A17" s="20">
        <v>8</v>
      </c>
      <c r="B17" s="20" t="s">
        <v>71</v>
      </c>
      <c r="C17" s="20" t="s">
        <v>256</v>
      </c>
      <c r="D17" s="20" t="s">
        <v>257</v>
      </c>
      <c r="E17" s="20" t="s">
        <v>257</v>
      </c>
      <c r="F17" s="20" t="s">
        <v>254</v>
      </c>
      <c r="G17" s="20" t="s">
        <v>255</v>
      </c>
      <c r="H17" s="49" t="s">
        <v>195</v>
      </c>
    </row>
    <row r="18" spans="1:8" ht="21.75" customHeight="1" x14ac:dyDescent="0.3">
      <c r="A18" s="57" t="s">
        <v>258</v>
      </c>
      <c r="B18" s="57"/>
      <c r="C18" s="57"/>
      <c r="D18" s="57"/>
      <c r="E18" s="57"/>
      <c r="F18" s="57"/>
      <c r="G18" s="57"/>
      <c r="H18" s="50" t="s">
        <v>259</v>
      </c>
    </row>
  </sheetData>
  <mergeCells count="3">
    <mergeCell ref="A1:H2"/>
    <mergeCell ref="A8:H8"/>
    <mergeCell ref="A18:G18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Résumé_Exécutif</vt:lpstr>
      <vt:lpstr>Résultats_Détaillés</vt:lpstr>
      <vt:lpstr>Statistiques_Complètes</vt:lpstr>
      <vt:lpstr>Tableau_de_Bord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4</cp:revision>
  <dcterms:created xsi:type="dcterms:W3CDTF">2026-03-18T07:53:05Z</dcterms:created>
  <dcterms:modified xsi:type="dcterms:W3CDTF">2026-03-18T10:01:29Z</dcterms:modified>
  <dc:language>en-US</dc:language>
</cp:coreProperties>
</file>